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O:\400 Sekcia projektovych podpor\440\441\INTERNÉ\PRV 2014 - 2020\ŽoP - Zoznam povinných príloh\6.1\Výzva 46\2.platba\"/>
    </mc:Choice>
  </mc:AlternateContent>
  <xr:revisionPtr revIDLastSave="0" documentId="13_ncr:1_{2B301429-7A1F-4E1F-B98F-E627DC331823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Pokyny" sheetId="1" r:id="rId1"/>
    <sheet name="Bratislavský_kraj" sheetId="2" r:id="rId2"/>
    <sheet name="Západné Slovensko" sheetId="3" r:id="rId3"/>
    <sheet name="Stredné Slovensko" sheetId="4" r:id="rId4"/>
    <sheet name="Východné Slovensko" sheetId="5" r:id="rId5"/>
  </sheets>
  <definedNames>
    <definedName name="NRO">#REF!</definedName>
    <definedName name="VSlovensko">'Východné Slovensko'!$L$7:$L$245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5" i="2" l="1"/>
  <c r="I265" i="2"/>
  <c r="K265" i="2"/>
  <c r="G251" i="3" l="1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I9" i="3" l="1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50" i="4"/>
  <c r="K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50" i="5"/>
  <c r="K51" i="5"/>
  <c r="K52" i="5"/>
  <c r="K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238" i="5"/>
  <c r="I239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238" i="5"/>
  <c r="K239" i="5"/>
  <c r="G8" i="2" l="1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6" i="2"/>
  <c r="G267" i="2"/>
  <c r="G268" i="2"/>
  <c r="G269" i="2"/>
  <c r="G270" i="2"/>
  <c r="G271" i="2"/>
  <c r="G272" i="2"/>
  <c r="G273" i="2"/>
  <c r="G274" i="2"/>
  <c r="G275" i="2"/>
  <c r="G276" i="2"/>
  <c r="G20" i="2"/>
  <c r="G21" i="2"/>
  <c r="G22" i="2"/>
  <c r="G23" i="2"/>
  <c r="G24" i="2"/>
  <c r="G25" i="2"/>
  <c r="G9" i="2"/>
  <c r="G10" i="2"/>
  <c r="G11" i="2"/>
  <c r="G12" i="2"/>
  <c r="G13" i="2"/>
  <c r="G14" i="2"/>
  <c r="G15" i="2"/>
  <c r="G16" i="2"/>
  <c r="G17" i="2"/>
  <c r="G18" i="2"/>
  <c r="G19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20" i="2"/>
  <c r="G7" i="2" l="1"/>
  <c r="G252" i="2"/>
  <c r="G253" i="5" l="1"/>
  <c r="M8" i="5"/>
  <c r="K8" i="5"/>
  <c r="G274" i="3" l="1"/>
  <c r="J252" i="5"/>
  <c r="J7" i="5"/>
  <c r="J252" i="4"/>
  <c r="J7" i="4"/>
  <c r="J252" i="3"/>
  <c r="J7" i="3"/>
  <c r="J252" i="2"/>
  <c r="J7" i="2"/>
  <c r="K276" i="2" l="1"/>
  <c r="K275" i="2"/>
  <c r="K274" i="2"/>
  <c r="K273" i="2"/>
  <c r="K272" i="2"/>
  <c r="K271" i="2"/>
  <c r="K270" i="2"/>
  <c r="K269" i="2"/>
  <c r="K268" i="2"/>
  <c r="K267" i="2"/>
  <c r="K266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87" i="2"/>
  <c r="K86" i="2"/>
  <c r="K85" i="2"/>
  <c r="K84" i="2"/>
  <c r="K83" i="2"/>
  <c r="K22" i="2"/>
  <c r="K21" i="2"/>
  <c r="K19" i="2"/>
  <c r="K18" i="2"/>
  <c r="K17" i="2"/>
  <c r="K16" i="2"/>
  <c r="K15" i="2"/>
  <c r="K14" i="2"/>
  <c r="K13" i="2"/>
  <c r="K12" i="2"/>
  <c r="K11" i="2"/>
  <c r="K10" i="2"/>
  <c r="K9" i="2"/>
  <c r="K8" i="2"/>
  <c r="K253" i="3"/>
  <c r="K8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6" i="4"/>
  <c r="K275" i="4"/>
  <c r="K274" i="4"/>
  <c r="K273" i="4"/>
  <c r="K272" i="4"/>
  <c r="K271" i="4"/>
  <c r="K270" i="4"/>
  <c r="K269" i="4"/>
  <c r="K268" i="4"/>
  <c r="K267" i="4"/>
  <c r="K266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K253" i="4"/>
  <c r="K251" i="4"/>
  <c r="K250" i="4"/>
  <c r="K249" i="4"/>
  <c r="K248" i="4"/>
  <c r="K247" i="4"/>
  <c r="K246" i="4"/>
  <c r="K245" i="4"/>
  <c r="K244" i="4"/>
  <c r="K243" i="4"/>
  <c r="K242" i="4"/>
  <c r="K241" i="4"/>
  <c r="K240" i="4"/>
  <c r="K239" i="4"/>
  <c r="K238" i="4"/>
  <c r="K237" i="4"/>
  <c r="K236" i="4"/>
  <c r="K234" i="4"/>
  <c r="K233" i="4"/>
  <c r="K232" i="4"/>
  <c r="K231" i="4"/>
  <c r="K230" i="4"/>
  <c r="K229" i="4"/>
  <c r="K228" i="4"/>
  <c r="K227" i="4"/>
  <c r="K226" i="4"/>
  <c r="K225" i="4"/>
  <c r="K224" i="4"/>
  <c r="K247" i="5"/>
  <c r="K8" i="4"/>
  <c r="K9" i="5"/>
  <c r="K10" i="5"/>
  <c r="K11" i="5"/>
  <c r="K12" i="5"/>
  <c r="K13" i="5"/>
  <c r="K14" i="5"/>
  <c r="K15" i="5"/>
  <c r="K16" i="5"/>
  <c r="K17" i="5"/>
  <c r="K18" i="5"/>
  <c r="K19" i="5"/>
  <c r="K21" i="5"/>
  <c r="K22" i="5"/>
  <c r="K23" i="5"/>
  <c r="K240" i="5"/>
  <c r="K241" i="5"/>
  <c r="K242" i="5"/>
  <c r="K243" i="5"/>
  <c r="K244" i="5"/>
  <c r="K245" i="5"/>
  <c r="K246" i="5"/>
  <c r="K248" i="5"/>
  <c r="K249" i="5"/>
  <c r="K250" i="5"/>
  <c r="K251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6" i="5"/>
  <c r="K267" i="5"/>
  <c r="K268" i="5"/>
  <c r="K269" i="5"/>
  <c r="K270" i="5"/>
  <c r="K271" i="5"/>
  <c r="K272" i="5"/>
  <c r="K273" i="5"/>
  <c r="K274" i="5"/>
  <c r="K275" i="5"/>
  <c r="K276" i="5"/>
  <c r="B4" i="5"/>
  <c r="B4" i="4"/>
  <c r="B4" i="3"/>
  <c r="B3" i="5"/>
  <c r="B3" i="4"/>
  <c r="B3" i="3"/>
  <c r="B4" i="2"/>
  <c r="B3" i="2"/>
  <c r="K277" i="5" l="1"/>
  <c r="K7" i="5"/>
  <c r="K277" i="4"/>
  <c r="K277" i="3"/>
  <c r="K252" i="2"/>
  <c r="K7" i="2"/>
  <c r="K277" i="2"/>
  <c r="K7" i="4"/>
  <c r="K7" i="3"/>
  <c r="K252" i="3"/>
  <c r="K252" i="4"/>
  <c r="K252" i="5"/>
  <c r="I8" i="2"/>
  <c r="I9" i="2"/>
  <c r="I10" i="2"/>
  <c r="I11" i="2"/>
  <c r="I12" i="2"/>
  <c r="I13" i="2"/>
  <c r="I14" i="2"/>
  <c r="I15" i="2"/>
  <c r="I16" i="2"/>
  <c r="I17" i="2"/>
  <c r="I18" i="2"/>
  <c r="I19" i="2"/>
  <c r="I21" i="2"/>
  <c r="I22" i="2"/>
  <c r="I83" i="2"/>
  <c r="I84" i="2"/>
  <c r="I85" i="2"/>
  <c r="I86" i="2"/>
  <c r="I87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6" i="2"/>
  <c r="I267" i="2"/>
  <c r="I268" i="2"/>
  <c r="I269" i="2"/>
  <c r="I270" i="2"/>
  <c r="I271" i="2"/>
  <c r="I272" i="2"/>
  <c r="I273" i="2"/>
  <c r="I274" i="2"/>
  <c r="I275" i="2"/>
  <c r="I276" i="2"/>
  <c r="I8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8" i="4"/>
  <c r="I224" i="4"/>
  <c r="I225" i="4"/>
  <c r="I226" i="4"/>
  <c r="I227" i="4"/>
  <c r="I228" i="4"/>
  <c r="I229" i="4"/>
  <c r="I230" i="4"/>
  <c r="I231" i="4"/>
  <c r="I232" i="4"/>
  <c r="I233" i="4"/>
  <c r="I234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6" i="5"/>
  <c r="I267" i="5"/>
  <c r="I268" i="5"/>
  <c r="I269" i="5"/>
  <c r="I270" i="5"/>
  <c r="I271" i="5"/>
  <c r="I272" i="5"/>
  <c r="I273" i="5"/>
  <c r="I274" i="5"/>
  <c r="I275" i="5"/>
  <c r="I276" i="5"/>
  <c r="A282" i="3" l="1"/>
  <c r="A282" i="2"/>
  <c r="A282" i="4"/>
  <c r="A282" i="5"/>
  <c r="K1" i="4"/>
  <c r="J1" i="4" s="1"/>
  <c r="K1" i="3"/>
  <c r="J1" i="3" s="1"/>
  <c r="K1" i="2"/>
  <c r="J1" i="2" s="1"/>
  <c r="K1" i="5"/>
  <c r="J1" i="5" s="1"/>
  <c r="F252" i="2" l="1"/>
  <c r="F252" i="3"/>
  <c r="F252" i="4"/>
  <c r="F252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0" i="5"/>
  <c r="M241" i="5"/>
  <c r="M242" i="5"/>
  <c r="M243" i="5"/>
  <c r="M244" i="5"/>
  <c r="M245" i="5"/>
  <c r="M7" i="5"/>
  <c r="F7" i="5"/>
  <c r="F7" i="4"/>
  <c r="F7" i="3"/>
  <c r="F7" i="2"/>
  <c r="M246" i="5" l="1"/>
  <c r="N19" i="5" s="1"/>
  <c r="N16" i="5" l="1"/>
  <c r="N9" i="5"/>
  <c r="N11" i="5"/>
  <c r="N22" i="5"/>
  <c r="N17" i="5"/>
  <c r="N15" i="5"/>
  <c r="N13" i="5"/>
  <c r="N10" i="5"/>
  <c r="N244" i="5"/>
  <c r="N241" i="5"/>
  <c r="N12" i="5"/>
  <c r="N20" i="5"/>
  <c r="N245" i="5"/>
  <c r="N243" i="5"/>
  <c r="N23" i="5"/>
  <c r="N242" i="5"/>
  <c r="N7" i="5"/>
  <c r="N21" i="5"/>
  <c r="N8" i="5"/>
  <c r="N18" i="5"/>
  <c r="N14" i="5"/>
  <c r="N240" i="5"/>
  <c r="G276" i="5" l="1"/>
  <c r="G275" i="5"/>
  <c r="G274" i="5"/>
  <c r="G273" i="5"/>
  <c r="G272" i="5"/>
  <c r="G271" i="5"/>
  <c r="G270" i="5"/>
  <c r="G269" i="5"/>
  <c r="G268" i="5"/>
  <c r="G267" i="5"/>
  <c r="G266" i="5"/>
  <c r="G264" i="5"/>
  <c r="G263" i="5"/>
  <c r="G262" i="5"/>
  <c r="G261" i="5"/>
  <c r="G260" i="5"/>
  <c r="G259" i="5"/>
  <c r="G258" i="5"/>
  <c r="G257" i="5"/>
  <c r="G256" i="5"/>
  <c r="G255" i="5"/>
  <c r="G254" i="5"/>
  <c r="G8" i="5"/>
  <c r="G276" i="3"/>
  <c r="G275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8" i="3"/>
  <c r="G277" i="5" l="1"/>
  <c r="G277" i="3"/>
  <c r="G277" i="2"/>
  <c r="G7" i="3"/>
  <c r="G252" i="3"/>
  <c r="G7" i="5"/>
  <c r="G252" i="5"/>
  <c r="M249" i="5" s="1"/>
  <c r="A278" i="5" l="1"/>
  <c r="A278" i="2"/>
  <c r="A281" i="5"/>
  <c r="A281" i="2"/>
  <c r="A280" i="5"/>
  <c r="A280" i="2"/>
  <c r="A281" i="3" l="1"/>
  <c r="A278" i="3"/>
  <c r="A280" i="3"/>
  <c r="G271" i="4"/>
  <c r="G272" i="4"/>
  <c r="G273" i="4"/>
  <c r="G274" i="4"/>
  <c r="G275" i="4"/>
  <c r="G276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8" i="4"/>
  <c r="G277" i="4" l="1"/>
  <c r="G7" i="4"/>
  <c r="G252" i="4"/>
  <c r="A278" i="4" l="1"/>
  <c r="A281" i="4"/>
  <c r="A280" i="4"/>
</calcChain>
</file>

<file path=xl/sharedStrings.xml><?xml version="1.0" encoding="utf-8"?>
<sst xmlns="http://schemas.openxmlformats.org/spreadsheetml/2006/main" count="3326" uniqueCount="376">
  <si>
    <t>Miesto realizácie</t>
  </si>
  <si>
    <t>Bratislavský kraj</t>
  </si>
  <si>
    <t>Stredné Slovensko (Žilinský a Banskobystricky kraj)</t>
  </si>
  <si>
    <t>Východné Slovensko (Prešovský a Košický kraj)</t>
  </si>
  <si>
    <t>pšenica tvrdá</t>
  </si>
  <si>
    <t>raž</t>
  </si>
  <si>
    <t>jačmeň</t>
  </si>
  <si>
    <t>ovos</t>
  </si>
  <si>
    <t>kukurica na zrno</t>
  </si>
  <si>
    <t>ostatné obilniny</t>
  </si>
  <si>
    <t>strukoviny</t>
  </si>
  <si>
    <t>zemiaky</t>
  </si>
  <si>
    <t>cukrová repa</t>
  </si>
  <si>
    <t>tabak</t>
  </si>
  <si>
    <t>chmeľ</t>
  </si>
  <si>
    <t>repka olejná a repka</t>
  </si>
  <si>
    <t>slnečnica</t>
  </si>
  <si>
    <t>sója</t>
  </si>
  <si>
    <t>ľanové semeno (ľan na produkciu oleja)</t>
  </si>
  <si>
    <t>ostatné olejniny</t>
  </si>
  <si>
    <t>ľan</t>
  </si>
  <si>
    <t>konope</t>
  </si>
  <si>
    <t>aromatické, liečivé a koreninové rastliny</t>
  </si>
  <si>
    <t>priemyselné plodiny, inde neuvedené</t>
  </si>
  <si>
    <t>čerstvá zelenina, melóny, jahody - pestované v krytom priestore</t>
  </si>
  <si>
    <t>kvety - pestované v krytom priestore</t>
  </si>
  <si>
    <t>Krmoviny - iné zelené krmivo - strukovinové rastliny</t>
  </si>
  <si>
    <t>krmoviny - ostatné zelené krmivo - iné ako kukurica na zeleno</t>
  </si>
  <si>
    <t xml:space="preserve">trvalé trávne porasty a lúky </t>
  </si>
  <si>
    <t>bobuľoviny - drobné ovocie</t>
  </si>
  <si>
    <t>orechy</t>
  </si>
  <si>
    <t>škôlky</t>
  </si>
  <si>
    <t>ostatné trvalé plodiny</t>
  </si>
  <si>
    <t>kone a koňovité zvieratá</t>
  </si>
  <si>
    <t>hovädzí dobytok - býky jednoročné, ale mladšie ako 2 roky</t>
  </si>
  <si>
    <t>hovädzí dobytok - jalovice jednoročné, ale mladšie ako 2 roky</t>
  </si>
  <si>
    <t>hovädzí dobytok - býky dvojročné a staršie</t>
  </si>
  <si>
    <t>jalovice, dvojročné a staršie</t>
  </si>
  <si>
    <t>dojnice</t>
  </si>
  <si>
    <t>hovädzí dobytok dvojročný a starší - ostatné kravy</t>
  </si>
  <si>
    <r>
      <t>kozy</t>
    </r>
    <r>
      <rPr>
        <sz val="11"/>
        <color rgb="FF000000"/>
        <rFont val="Calibri"/>
        <family val="2"/>
        <charset val="238"/>
        <scheme val="minor"/>
      </rPr>
      <t xml:space="preserve"> - chovné samice</t>
    </r>
  </si>
  <si>
    <r>
      <t>kozy – ostatné</t>
    </r>
    <r>
      <rPr>
        <vertAlign val="superscript"/>
        <sz val="11"/>
        <color rgb="FF000000"/>
        <rFont val="Calibri"/>
        <family val="2"/>
        <charset val="238"/>
        <scheme val="minor"/>
      </rPr>
      <t>4</t>
    </r>
  </si>
  <si>
    <t>ošípané - chovné prasnice nad 50 kg</t>
  </si>
  <si>
    <t>ošípané - ostatné</t>
  </si>
  <si>
    <r>
      <t xml:space="preserve">hydina </t>
    </r>
    <r>
      <rPr>
        <sz val="11"/>
        <color rgb="FF000000"/>
        <rFont val="Calibri"/>
        <family val="2"/>
        <charset val="238"/>
        <scheme val="minor"/>
      </rPr>
      <t>- brojlery</t>
    </r>
  </si>
  <si>
    <t>Hydina - nosnice</t>
  </si>
  <si>
    <t>morky</t>
  </si>
  <si>
    <t>kačky</t>
  </si>
  <si>
    <t>husi</t>
  </si>
  <si>
    <t>pštrosy</t>
  </si>
  <si>
    <t>ostatná hydina</t>
  </si>
  <si>
    <t>včely</t>
  </si>
  <si>
    <t>ha</t>
  </si>
  <si>
    <t>x</t>
  </si>
  <si>
    <t>ks</t>
  </si>
  <si>
    <t xml:space="preserve">Včelstvo/úľ </t>
  </si>
  <si>
    <t>Merná jednotka</t>
  </si>
  <si>
    <t>Koeficient štandardného výstupu v EUR  na mernú jednotku</t>
  </si>
  <si>
    <t>KOMODITA</t>
  </si>
  <si>
    <t>Rastlinná výroba</t>
  </si>
  <si>
    <t>Živočíšna výroba</t>
  </si>
  <si>
    <r>
      <t>hovädzí dobytok mladší ako 1 rok - býčky a jalovičky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</si>
  <si>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ovce - chovné samice</t>
    </r>
    <r>
      <rPr>
        <vertAlign val="superscript"/>
        <sz val="11"/>
        <color theme="1"/>
        <rFont val="Calibri"/>
        <family val="2"/>
        <charset val="238"/>
        <scheme val="minor"/>
      </rPr>
      <t>4</t>
    </r>
  </si>
  <si>
    <r>
      <t>ovce - ostatné</t>
    </r>
    <r>
      <rPr>
        <vertAlign val="superscript"/>
        <sz val="11"/>
        <color theme="1"/>
        <rFont val="Calibri"/>
        <family val="2"/>
        <charset val="238"/>
        <scheme val="minor"/>
      </rPr>
      <t>5</t>
    </r>
  </si>
  <si>
    <t>Spolu</t>
  </si>
  <si>
    <r>
      <t>Dosiahnutý štandardný výstup v čase predloženia ŽoNFP</t>
    </r>
    <r>
      <rPr>
        <b/>
        <vertAlign val="superscript"/>
        <sz val="10"/>
        <color theme="1"/>
        <rFont val="Calibri"/>
        <family val="2"/>
        <charset val="238"/>
        <scheme val="minor"/>
      </rPr>
      <t>7</t>
    </r>
  </si>
  <si>
    <t>v prípade rastlinnej výroby žiadosťou o priamu podporu na PPA**, ktorú podal v roku vyhlásenia výzvy na predkladanie ŽoNFP na toto podopatrenie za predpokladu, že výzva je vyhlásená po termíne na predkladanie žiadostí o priame platby v danom kalendárnom roku. Ak bude výzva vyhlásená v kalendárnom roku pred termínom na predkladanie žiadostí o priame platby, žiadateľ preukáže hodnotu ŠV žiadosťou o priamu podporu, ktorú podal v predchádzajúcom kalendárnom roku.</t>
  </si>
  <si>
    <t>v prípade živočíšnej výroby registráciou všetkých zvierat v Centrálnej evidencii hospodárskych zvierat, resp. v obdobnej evidencii ku dňu podania ŽoNFP;</t>
  </si>
  <si>
    <r>
      <t>počet/výmera v čase predloženia ŽoNFP</t>
    </r>
    <r>
      <rPr>
        <b/>
        <vertAlign val="superscript"/>
        <sz val="10"/>
        <color theme="1"/>
        <rFont val="Calibri"/>
        <family val="2"/>
        <charset val="238"/>
        <scheme val="minor"/>
      </rPr>
      <t>8</t>
    </r>
  </si>
  <si>
    <r>
      <rPr>
        <vertAlign val="superscript"/>
        <sz val="10"/>
        <color theme="1"/>
        <rFont val="Calibri"/>
        <family val="2"/>
        <charset val="238"/>
        <scheme val="minor"/>
      </rPr>
      <t>1</t>
    </r>
    <r>
      <rPr>
        <sz val="10"/>
        <color theme="1"/>
        <rFont val="Calibri"/>
        <family val="2"/>
        <charset val="238"/>
        <scheme val="minor"/>
      </rPr>
      <t xml:space="preserve"> Jablká, hrušky, broskyne a nektarinky, ostatné ovocie mierneho pásma.</t>
    </r>
  </si>
  <si>
    <r>
      <rPr>
        <vertAlign val="superscript"/>
        <sz val="10"/>
        <color theme="1"/>
        <rFont val="Calibri"/>
        <family val="2"/>
        <charset val="238"/>
        <scheme val="minor"/>
      </rPr>
      <t xml:space="preserve">2 </t>
    </r>
    <r>
      <rPr>
        <sz val="10"/>
        <color theme="1"/>
        <rFont val="Calibri"/>
        <family val="2"/>
        <charset val="238"/>
        <scheme val="minor"/>
      </rPr>
      <t>Hrozno na výrobu akostného vína s chráneným označením pôvodu a s chráneným zemepisným označením.</t>
    </r>
  </si>
  <si>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ŠV týkajúci sa hovädzieho dobytka mladšieho ako 1 rok sa započítava do celkového ŠV podniku len v prípade, ak je v podniku viac HD(mladšieho ako 1 rok) než kráv. Zohľadňuje sa len ŠV toho počtu HD (mladšieho ako 1 rok), ktorý prevyšuje počet kráv v podniku.</t>
    </r>
  </si>
  <si>
    <r>
      <rPr>
        <vertAlign val="superscript"/>
        <sz val="10"/>
        <color theme="1"/>
        <rFont val="Calibri"/>
        <family val="2"/>
        <charset val="238"/>
        <scheme val="minor"/>
      </rPr>
      <t>4</t>
    </r>
    <r>
      <rPr>
        <sz val="10"/>
        <color theme="1"/>
        <rFont val="Calibri"/>
        <family val="2"/>
        <charset val="238"/>
        <scheme val="minor"/>
      </rPr>
      <t xml:space="preserve"> Jedno- alebo viacročné bahnice určené na chov.</t>
    </r>
  </si>
  <si>
    <r>
      <rPr>
        <vertAlign val="superscript"/>
        <sz val="10"/>
        <color theme="1"/>
        <rFont val="Calibri"/>
        <family val="2"/>
        <charset val="238"/>
        <scheme val="minor"/>
      </rPr>
      <t>5</t>
    </r>
    <r>
      <rPr>
        <sz val="10"/>
        <color theme="1"/>
        <rFont val="Calibri"/>
        <family val="2"/>
        <charset val="238"/>
        <scheme val="minor"/>
      </rPr>
      <t xml:space="preserve"> ŠV týkajúci sa ostatných oviec a ostatných kôz sa započítava do celkového ŠV podniku len v prípade, ak v podniku nie sú žiadne chovné samice.</t>
    </r>
  </si>
  <si>
    <r>
      <rPr>
        <vertAlign val="superscript"/>
        <sz val="10"/>
        <color theme="1"/>
        <rFont val="Calibri"/>
        <family val="2"/>
        <charset val="238"/>
        <scheme val="minor"/>
      </rPr>
      <t xml:space="preserve">6 </t>
    </r>
    <r>
      <rPr>
        <sz val="10"/>
        <color theme="1"/>
        <rFont val="Calibri"/>
        <family val="2"/>
        <charset val="238"/>
        <scheme val="minor"/>
      </rPr>
      <t>ŠV týkajúci sa prasiatok sa započítava do celkového ŠV podniku len v prípade, ak v podniku nie sú žiadne chovné samice.</t>
    </r>
  </si>
  <si>
    <r>
      <rPr>
        <vertAlign val="superscript"/>
        <sz val="10"/>
        <color theme="1"/>
        <rFont val="Calibri"/>
        <family val="2"/>
        <charset val="238"/>
        <scheme val="minor"/>
      </rPr>
      <t>7</t>
    </r>
    <r>
      <rPr>
        <sz val="10"/>
        <color theme="1"/>
        <rFont val="Calibri"/>
        <family val="2"/>
        <charset val="238"/>
        <scheme val="minor"/>
      </rPr>
      <t xml:space="preserve"> Hodnotu ŠV v požadovanom intervale žiadateľ preukáže nasledovne </t>
    </r>
  </si>
  <si>
    <r>
      <rPr>
        <vertAlign val="superscript"/>
        <sz val="10"/>
        <color theme="1"/>
        <rFont val="Calibri"/>
        <family val="2"/>
        <charset val="238"/>
        <scheme val="minor"/>
      </rPr>
      <t>8</t>
    </r>
    <r>
      <rPr>
        <sz val="10"/>
        <color theme="1"/>
        <rFont val="Calibri"/>
        <family val="2"/>
        <charset val="238"/>
        <scheme val="minor"/>
      </rPr>
      <t xml:space="preserve"> Ak sa krížovými kontrolami preukáže, že skutočná plocha žiadateľa je taká, že nespĺňa hodnoty v rámci požadovaného intervalu hodnôt štandardného výstupu, žiadateľ nie je oprávnený na podporu a bude mu vydané rozhodnutie o neschválení ŽoNFP</t>
    </r>
  </si>
  <si>
    <t>Západné Slovensko (Trnavský, Nitriansky a Trenčiansky kraj)</t>
  </si>
  <si>
    <t>Žiadateľ</t>
  </si>
  <si>
    <t>IČO</t>
  </si>
  <si>
    <t>Bodovacie kritéria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</si>
  <si>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</si>
  <si>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</si>
  <si>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</si>
  <si>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</si>
  <si>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</si>
  <si>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</si>
  <si>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</si>
  <si>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</si>
  <si>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</si>
  <si>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</si>
  <si>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</si>
  <si>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</si>
  <si>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</si>
  <si>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</si>
  <si>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</si>
  <si>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</si>
  <si>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</si>
  <si>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</si>
  <si>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</si>
  <si>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</si>
  <si>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</si>
  <si>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</si>
  <si>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</si>
  <si>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</si>
  <si>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</si>
  <si>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</si>
  <si>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</si>
  <si>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</si>
  <si>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</si>
  <si>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</si>
  <si>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</si>
  <si>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</si>
  <si>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</si>
  <si>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</si>
  <si>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</si>
  <si>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</si>
  <si>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</si>
  <si>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</si>
  <si>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</si>
  <si>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</si>
  <si>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</si>
  <si>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</si>
  <si>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</si>
  <si>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</si>
  <si>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</si>
  <si>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</si>
  <si>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</si>
  <si>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</si>
  <si>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</si>
  <si>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</si>
  <si>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</si>
  <si>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</si>
  <si>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</si>
  <si>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</si>
  <si>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</si>
  <si>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</si>
  <si>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</si>
  <si>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</si>
  <si>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</si>
  <si>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</si>
  <si>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</si>
  <si>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</si>
  <si>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</si>
  <si>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</si>
  <si>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</si>
  <si>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</si>
  <si>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</si>
  <si>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</si>
  <si>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</si>
  <si>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</si>
  <si>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</si>
  <si>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</si>
  <si>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</si>
  <si>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 - okolie</t>
  </si>
  <si>
    <t>Michalovce</t>
  </si>
  <si>
    <t>Rožňava</t>
  </si>
  <si>
    <t>Sobrance</t>
  </si>
  <si>
    <t>Spišská Nová Ves</t>
  </si>
  <si>
    <t>Trebišov</t>
  </si>
  <si>
    <t>Okres umiestnenia  poľnohospodárskej pôdy/okres registrácie chovu zvierat</t>
  </si>
  <si>
    <t>percento</t>
  </si>
  <si>
    <t>výstup ŽV</t>
  </si>
  <si>
    <t>kontrola</t>
  </si>
  <si>
    <r>
      <t>počet/výmera podľa podnikateľského plánu</t>
    </r>
    <r>
      <rPr>
        <b/>
        <vertAlign val="superscript"/>
        <sz val="10"/>
        <color theme="1"/>
        <rFont val="Calibri"/>
        <family val="2"/>
        <charset val="238"/>
        <scheme val="minor"/>
      </rPr>
      <t>8</t>
    </r>
  </si>
  <si>
    <r>
      <t>Dosiahnutý štandardný výstup podľa podnikateľského plánu</t>
    </r>
    <r>
      <rPr>
        <b/>
        <vertAlign val="superscript"/>
        <sz val="10"/>
        <color theme="1"/>
        <rFont val="Calibri"/>
        <family val="2"/>
        <charset val="238"/>
        <scheme val="minor"/>
      </rPr>
      <t>7</t>
    </r>
  </si>
  <si>
    <t>kontrola2</t>
  </si>
  <si>
    <t>Tabuľka č. 2 Štandardný výstup pre Bratislavský kraj</t>
  </si>
  <si>
    <t>Tabuľka č. 2 Štandardný výstup pre Západné Slovensko</t>
  </si>
  <si>
    <t>Tabuľka č. 2 Štandardný výstup pre Stredné Slovensko</t>
  </si>
  <si>
    <t>Tabuľka č. 2 Štandardný výstup pre Východné Slovensko</t>
  </si>
  <si>
    <t>Kód plodiny 2019</t>
  </si>
  <si>
    <t>Názov plodiny na rok 2019</t>
  </si>
  <si>
    <t>pšenica mäkká a špaldová</t>
  </si>
  <si>
    <t>Pšenica špaldová</t>
  </si>
  <si>
    <t>Pšenica jarna</t>
  </si>
  <si>
    <t>Pšenica ozimná</t>
  </si>
  <si>
    <t>Pšenica tvrdá</t>
  </si>
  <si>
    <t>Raž siata</t>
  </si>
  <si>
    <t>Tritikale</t>
  </si>
  <si>
    <t>Jačmeň ozimný</t>
  </si>
  <si>
    <t>Jačmeň jarný</t>
  </si>
  <si>
    <t>Ovos siaty</t>
  </si>
  <si>
    <t>Kukurica</t>
  </si>
  <si>
    <t>Pohánka</t>
  </si>
  <si>
    <t>Proso</t>
  </si>
  <si>
    <t>Cirok</t>
  </si>
  <si>
    <t>Cirok sudánsky</t>
  </si>
  <si>
    <t>Láskavec</t>
  </si>
  <si>
    <t>Lesknica kanárska</t>
  </si>
  <si>
    <t>Šošovica jedlá</t>
  </si>
  <si>
    <t>Fazuľa záhradná (obyčajná)</t>
  </si>
  <si>
    <t>Fazuľa ostrolistá</t>
  </si>
  <si>
    <t>Fazuľa šarlátová</t>
  </si>
  <si>
    <t>Fazuľa mesiacovitá</t>
  </si>
  <si>
    <t>Hrach siaty</t>
  </si>
  <si>
    <t>Hrach siaty kŕmny</t>
  </si>
  <si>
    <t>Hrach siaty (peluška)</t>
  </si>
  <si>
    <t xml:space="preserve">Hrach siaty pravý stržňový  </t>
  </si>
  <si>
    <t>Bôb obyčajný</t>
  </si>
  <si>
    <t>Bôb konský</t>
  </si>
  <si>
    <t>Cícer baraní</t>
  </si>
  <si>
    <t>Hrachor siaty</t>
  </si>
  <si>
    <t>Lupina biela</t>
  </si>
  <si>
    <t>Lupina žltá</t>
  </si>
  <si>
    <t>Lupina úzkolistá</t>
  </si>
  <si>
    <t>Vika  huňatá</t>
  </si>
  <si>
    <t>Vika panónska</t>
  </si>
  <si>
    <t>Vika siata</t>
  </si>
  <si>
    <t>Zemiaky konzumné (skoré)</t>
  </si>
  <si>
    <t>Zemiaky konzumné (neskoré)</t>
  </si>
  <si>
    <t>Zemiaky sadbové</t>
  </si>
  <si>
    <t>Repa cukrová</t>
  </si>
  <si>
    <t>Tabak Virginia</t>
  </si>
  <si>
    <t>Tabak Burley</t>
  </si>
  <si>
    <t>Chmeľ obyčajný</t>
  </si>
  <si>
    <t>Repica olejnatá</t>
  </si>
  <si>
    <t xml:space="preserve">Kapusta repková pravá - ozimná  </t>
  </si>
  <si>
    <t>Kapusta repková pravá - jarná</t>
  </si>
  <si>
    <t>Slnečnica ročná</t>
  </si>
  <si>
    <t>Sója fazuľová</t>
  </si>
  <si>
    <t>Ľan siaty olejný</t>
  </si>
  <si>
    <t>Mak siaty</t>
  </si>
  <si>
    <t>Horčica biela</t>
  </si>
  <si>
    <t>Ľan siaty priadny</t>
  </si>
  <si>
    <t>Konopa siata</t>
  </si>
  <si>
    <t>Liečivé rastliny</t>
  </si>
  <si>
    <t>Dúška tymiánová (tymián)</t>
  </si>
  <si>
    <t>Bazalka pravá</t>
  </si>
  <si>
    <t>Medovka lekárska</t>
  </si>
  <si>
    <t>Mäta pieporná</t>
  </si>
  <si>
    <t>Pamajorán obyčajný (oregano)</t>
  </si>
  <si>
    <t>Majorán záhradný</t>
  </si>
  <si>
    <t>Rozmarín lekársky</t>
  </si>
  <si>
    <t>Šalvia lekárska</t>
  </si>
  <si>
    <t>Valeriána lekárska</t>
  </si>
  <si>
    <t>Ligurček lekársky</t>
  </si>
  <si>
    <t>Kôpor voňavý</t>
  </si>
  <si>
    <t>Ostatné aromatické byliny</t>
  </si>
  <si>
    <t>Ostropestrec mariánsky</t>
  </si>
  <si>
    <t>Šafran siaty</t>
  </si>
  <si>
    <t>Fenikel obyčajný</t>
  </si>
  <si>
    <t>Čakanka obyčajná</t>
  </si>
  <si>
    <t>Rasca lúčna</t>
  </si>
  <si>
    <t>Rumanček kamilkový</t>
  </si>
  <si>
    <t>Štiav</t>
  </si>
  <si>
    <t>Koreninové rastliny (ostatné)</t>
  </si>
  <si>
    <t>Požlt farbiarsky</t>
  </si>
  <si>
    <t>Bavlník</t>
  </si>
  <si>
    <t>Zmiešaná plodina</t>
  </si>
  <si>
    <t>čerstvá zelenina, melóny, jahody  - pestované na otvorenom priestranstve</t>
  </si>
  <si>
    <t xml:space="preserve">Zelenina a iné záhradné plodiny voľne pestované </t>
  </si>
  <si>
    <t>Poľná zelenina</t>
  </si>
  <si>
    <t>Šalát siaty</t>
  </si>
  <si>
    <t>Špenát siaty</t>
  </si>
  <si>
    <t>Cibuľa (zimná)</t>
  </si>
  <si>
    <t>Cibuľa (jarná)</t>
  </si>
  <si>
    <t>Šalotka (zimná)</t>
  </si>
  <si>
    <t>Šalotka (jarná)</t>
  </si>
  <si>
    <t>Cesnak (zimný)</t>
  </si>
  <si>
    <t>Cesnak (jarný)</t>
  </si>
  <si>
    <t>Pór pestovaný (zimný)</t>
  </si>
  <si>
    <t>Pór pestovaný (jarný)</t>
  </si>
  <si>
    <t>Repa obyčajná cviklová (cvikla)</t>
  </si>
  <si>
    <t>Repa obyčajná (mangold)</t>
  </si>
  <si>
    <t>Uhorka nakladačka</t>
  </si>
  <si>
    <t>Uhorka šalátová</t>
  </si>
  <si>
    <t>Dyňa červená</t>
  </si>
  <si>
    <t>Melón cukrový</t>
  </si>
  <si>
    <t>Tekvica obrovská (pre produkciu na priamy konzum)</t>
  </si>
  <si>
    <t>Tekvica obrovská (pre produkciu semien na konzum a lisovanie)</t>
  </si>
  <si>
    <t>Tekvica obyčajná (pre produkciu na priamy konzum)</t>
  </si>
  <si>
    <t>Tekvica obyčajná (pre produkciu semien na konzum a lisovanie)</t>
  </si>
  <si>
    <t>Brokolica</t>
  </si>
  <si>
    <t>Paprika ročná</t>
  </si>
  <si>
    <t>Rajčiak jedlý</t>
  </si>
  <si>
    <t>Ľuľok baklažánový (baklažán)</t>
  </si>
  <si>
    <t>Špargľa</t>
  </si>
  <si>
    <t>Jahody</t>
  </si>
  <si>
    <t xml:space="preserve">Kapusta repková kvaková (kvaka) </t>
  </si>
  <si>
    <t>Okrúhlica</t>
  </si>
  <si>
    <t>Kapusta hlávková</t>
  </si>
  <si>
    <t>Kapusta sitinová</t>
  </si>
  <si>
    <t>Kel hlávkový</t>
  </si>
  <si>
    <t>Kel ružičkový</t>
  </si>
  <si>
    <t>Karfiol</t>
  </si>
  <si>
    <t>Petržlen záhradný</t>
  </si>
  <si>
    <t>Paštrnák siaty pravý</t>
  </si>
  <si>
    <t>Mrkva obyčajná</t>
  </si>
  <si>
    <t>Karotka</t>
  </si>
  <si>
    <t>Reďkev siata (čierna a reďkovka)</t>
  </si>
  <si>
    <t>Kaleráb (skorý)</t>
  </si>
  <si>
    <t>Kaleráb (neskorý)</t>
  </si>
  <si>
    <t xml:space="preserve">Zeler voňavý buľvový </t>
  </si>
  <si>
    <t>Zeler voňavý stonkový</t>
  </si>
  <si>
    <t>Hadí mor španielsky</t>
  </si>
  <si>
    <t>Koreňová zelenina (ostatná)</t>
  </si>
  <si>
    <t>Povojník batátový (batát)</t>
  </si>
  <si>
    <t xml:space="preserve">Chren dedinský </t>
  </si>
  <si>
    <t>Kukurica pukancová</t>
  </si>
  <si>
    <t>Kukurica cukrová</t>
  </si>
  <si>
    <t>Slnečnica hľuznatá</t>
  </si>
  <si>
    <t>Zelenina a iné záhradné plodiny pod sklom alebo fóliou</t>
  </si>
  <si>
    <t>Žerucha siata</t>
  </si>
  <si>
    <t>kvety - pestované na otvorenom priestranstve</t>
  </si>
  <si>
    <t xml:space="preserve">Kvety a okrasné rastliny voľne pestované </t>
  </si>
  <si>
    <t>Kvety a okrasné rastliny pod sklom alebo fóliou</t>
  </si>
  <si>
    <t>Krmoviny - dočasný trávny porast</t>
  </si>
  <si>
    <t>Ďatelina lúčna</t>
  </si>
  <si>
    <t>Ďatelina hybridná</t>
  </si>
  <si>
    <t>Ďatelina plazivá</t>
  </si>
  <si>
    <t>Ďatelina purpurová</t>
  </si>
  <si>
    <t>Ďatelina perzská</t>
  </si>
  <si>
    <t>Slez kŕmny</t>
  </si>
  <si>
    <t>Lucerna siata</t>
  </si>
  <si>
    <t>Vtákonoha siata</t>
  </si>
  <si>
    <t>Trávy a iné rastlinné krmivá </t>
  </si>
  <si>
    <t>Vičenec vikolistý</t>
  </si>
  <si>
    <t>Facélia vratičolistá</t>
  </si>
  <si>
    <t>Krmoviny - iné zelené krmivo - kukurica na zeleno</t>
  </si>
  <si>
    <t>Kukurica na zeleno</t>
  </si>
  <si>
    <t>Kukurica na siláž</t>
  </si>
  <si>
    <t>Crotalaria</t>
  </si>
  <si>
    <t>Sida obojpohlavná</t>
  </si>
  <si>
    <t>Reďkev </t>
  </si>
  <si>
    <t>ostatné plodiny na ornej pôde</t>
  </si>
  <si>
    <t>Repa kŕmna</t>
  </si>
  <si>
    <t>pôda ležiaca ladom bez dotácií</t>
  </si>
  <si>
    <t>Pôda ležiaca úhorom</t>
  </si>
  <si>
    <t>Trvalý trávny porast</t>
  </si>
  <si>
    <t>Teplomilné a suchomilné trvalé trávne porasty (typ A)</t>
  </si>
  <si>
    <t>Mezofilné trvalé trávne porasty (typ B)</t>
  </si>
  <si>
    <t>Horské kosné lúky (typ C)</t>
  </si>
  <si>
    <t>Vlhkomilné porasty nižších polôh (typ D)</t>
  </si>
  <si>
    <t>Nížinné aluviálne porasty (typ E)</t>
  </si>
  <si>
    <t>Vlhkomilné porasty vyšších polôh, slatinné a bezkolencové lúky (typ F)</t>
  </si>
  <si>
    <t>Vysokohorské trávne porasty (typ G)</t>
  </si>
  <si>
    <t>ovocie mierneho pásma1</t>
  </si>
  <si>
    <t>Jabloň domáca</t>
  </si>
  <si>
    <t>Hruška obyčajná</t>
  </si>
  <si>
    <t>Broskyňa obyčajná</t>
  </si>
  <si>
    <t>Nektárinka</t>
  </si>
  <si>
    <t>Slivka domáca</t>
  </si>
  <si>
    <t>Marhuľa obyčajná</t>
  </si>
  <si>
    <t>Mandľa obyčajná</t>
  </si>
  <si>
    <t>Ringlota</t>
  </si>
  <si>
    <t>Čerešňa vtáčia</t>
  </si>
  <si>
    <t>Višňa</t>
  </si>
  <si>
    <t>Čučoriedka</t>
  </si>
  <si>
    <t>Brusnica pravá</t>
  </si>
  <si>
    <t>Ríbezľa</t>
  </si>
  <si>
    <t>Egreš obyčajný</t>
  </si>
  <si>
    <t>Rakytník rešetliakovitý</t>
  </si>
  <si>
    <t>Malina</t>
  </si>
  <si>
    <t>Baza čierna</t>
  </si>
  <si>
    <t>Jarabina čierna</t>
  </si>
  <si>
    <t>Jarabina vtáčia</t>
  </si>
  <si>
    <t>Černica</t>
  </si>
  <si>
    <t>Ruža jabĺčková</t>
  </si>
  <si>
    <t>Drieň obyčajný</t>
  </si>
  <si>
    <t>Zemolez</t>
  </si>
  <si>
    <t>Orech kráľovský</t>
  </si>
  <si>
    <t>Gaštan jedlý</t>
  </si>
  <si>
    <t>Lieska obyčajná</t>
  </si>
  <si>
    <t>Vinohrady</t>
  </si>
  <si>
    <t>Škôlky s drevnatými rastlinami</t>
  </si>
  <si>
    <t>Ovocné sady</t>
  </si>
  <si>
    <t>Bylinné trvalé plodiny</t>
  </si>
  <si>
    <t>Slivka čerešňoplodá (myrobalán)</t>
  </si>
  <si>
    <t>kozy - chovné samice</t>
  </si>
  <si>
    <t>hydina - brojlery</t>
  </si>
  <si>
    <r>
      <t>ovocie mierneho pásma</t>
    </r>
    <r>
      <rPr>
        <vertAlign val="superscript"/>
        <sz val="11"/>
        <color rgb="FF000000"/>
        <rFont val="Calibri"/>
        <family val="2"/>
        <charset val="238"/>
        <scheme val="minor"/>
      </rPr>
      <t>1</t>
    </r>
  </si>
  <si>
    <r>
      <t>Krmoviny -</t>
    </r>
    <r>
      <rPr>
        <sz val="11"/>
        <color theme="1"/>
        <rFont val="Calibri"/>
        <family val="2"/>
        <charset val="238"/>
        <scheme val="minor"/>
      </rPr>
      <t xml:space="preserve"> iné zelené krmivo - kukurica na zeleno</t>
    </r>
  </si>
  <si>
    <r>
      <t>ovocie mierneho pásma</t>
    </r>
    <r>
      <rPr>
        <vertAlign val="superscript"/>
        <sz val="11"/>
        <color theme="1"/>
        <rFont val="Calibri"/>
        <family val="2"/>
        <charset val="238"/>
        <scheme val="minor"/>
      </rPr>
      <t>1</t>
    </r>
  </si>
  <si>
    <t>vinohrady</t>
  </si>
  <si>
    <t>V prípade kombinácie sa miesto realizácie projektu pre výpočet štandardného výstupu určí ako miesto, v ktorom žiadateľ dosiahol viac ako 50 % hodnoty štandardného výstupu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</si>
</sst>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Kč&quot;_-;\-* #,##0.00\ &quot;Kč&quot;_-;_-* &quot;-&quot;??\ &quot;Kč&quot;_-;_-@_-"/>
  </numFmts>
  <fonts count="3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4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color theme="1"/>
      <name val="Times New Roman"/>
      <family val="2"/>
      <charset val="238"/>
    </font>
    <font>
      <sz val="10"/>
      <color theme="0"/>
      <name val="Times New Roman"/>
      <family val="2"/>
      <charset val="238"/>
    </font>
    <font>
      <sz val="10"/>
      <color rgb="FF006100"/>
      <name val="Times New Roman"/>
      <family val="2"/>
      <charset val="238"/>
    </font>
    <font>
      <b/>
      <sz val="10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0"/>
      <color rgb="FF9C6500"/>
      <name val="Times New Roman"/>
      <family val="2"/>
      <charset val="238"/>
    </font>
    <font>
      <sz val="10"/>
      <color theme="1"/>
      <name val="Tahoma"/>
      <family val="2"/>
    </font>
    <font>
      <sz val="10"/>
      <color rgb="FFFA7D00"/>
      <name val="Times New Roman"/>
      <family val="2"/>
      <charset val="238"/>
    </font>
    <font>
      <b/>
      <sz val="10"/>
      <color theme="1"/>
      <name val="Times New Roman"/>
      <family val="2"/>
      <charset val="238"/>
    </font>
    <font>
      <sz val="10"/>
      <color rgb="FFFF0000"/>
      <name val="Times New Roman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0"/>
      <color rgb="FF3F3F76"/>
      <name val="Times New Roman"/>
      <family val="2"/>
      <charset val="238"/>
    </font>
    <font>
      <b/>
      <sz val="10"/>
      <color rgb="FFFA7D00"/>
      <name val="Times New Roman"/>
      <family val="2"/>
      <charset val="238"/>
    </font>
    <font>
      <b/>
      <sz val="10"/>
      <color rgb="FF3F3F3F"/>
      <name val="Times New Roman"/>
      <family val="2"/>
      <charset val="238"/>
    </font>
    <font>
      <i/>
      <sz val="10"/>
      <color rgb="FF7F7F7F"/>
      <name val="Times New Roman"/>
      <family val="2"/>
      <charset val="238"/>
    </font>
    <font>
      <sz val="10"/>
      <color rgb="FF9C0006"/>
      <name val="Times New Roman"/>
      <family val="2"/>
      <charset val="238"/>
    </font>
    <font>
      <sz val="1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8" fillId="0" borderId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4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5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6" borderId="0" applyNumberFormat="0" applyBorder="0" applyAlignment="0" applyProtection="0"/>
    <xf numFmtId="0" fontId="22" fillId="6" borderId="0" applyNumberFormat="0" applyBorder="0" applyAlignment="0" applyProtection="0"/>
    <xf numFmtId="0" fontId="23" fillId="11" borderId="17" applyNumberFormat="0" applyAlignment="0" applyProtection="0"/>
    <xf numFmtId="164" fontId="19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18" fillId="0" borderId="0"/>
    <xf numFmtId="0" fontId="16" fillId="0" borderId="0">
      <alignment vertical="top"/>
    </xf>
    <xf numFmtId="0" fontId="28" fillId="0" borderId="0"/>
    <xf numFmtId="0" fontId="19" fillId="0" borderId="0"/>
    <xf numFmtId="0" fontId="20" fillId="12" borderId="18" applyNumberFormat="0" applyFont="0" applyAlignment="0" applyProtection="0"/>
    <xf numFmtId="0" fontId="29" fillId="0" borderId="16" applyNumberFormat="0" applyFill="0" applyAlignment="0" applyProtection="0"/>
    <xf numFmtId="0" fontId="30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9" borderId="14" applyNumberFormat="0" applyAlignment="0" applyProtection="0"/>
    <xf numFmtId="0" fontId="34" fillId="10" borderId="14" applyNumberFormat="0" applyAlignment="0" applyProtection="0"/>
    <xf numFmtId="0" fontId="35" fillId="10" borderId="15" applyNumberFormat="0" applyAlignment="0" applyProtection="0"/>
    <xf numFmtId="0" fontId="36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5" fillId="0" borderId="0" xfId="0" applyFont="1"/>
    <xf numFmtId="0" fontId="9" fillId="0" borderId="0" xfId="0" applyFont="1"/>
    <xf numFmtId="0" fontId="0" fillId="0" borderId="0" xfId="0"/>
    <xf numFmtId="0" fontId="0" fillId="0" borderId="0" xfId="0" applyBorder="1"/>
    <xf numFmtId="0" fontId="9" fillId="0" borderId="0" xfId="0" applyFont="1"/>
    <xf numFmtId="0" fontId="12" fillId="4" borderId="0" xfId="0" applyFont="1" applyFill="1" applyAlignment="1">
      <alignment vertical="center"/>
    </xf>
    <xf numFmtId="0" fontId="11" fillId="4" borderId="0" xfId="0" applyFont="1" applyFill="1" applyAlignment="1">
      <alignment horizontal="center" vertical="center"/>
    </xf>
    <xf numFmtId="3" fontId="9" fillId="4" borderId="0" xfId="0" applyNumberFormat="1" applyFont="1" applyFill="1" applyAlignment="1">
      <alignment horizontal="right" vertical="center"/>
    </xf>
    <xf numFmtId="0" fontId="9" fillId="4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4" fontId="0" fillId="0" borderId="1" xfId="0" applyNumberFormat="1" applyFont="1" applyBorder="1" applyAlignment="1" applyProtection="1">
      <alignment vertical="center"/>
      <protection locked="0"/>
    </xf>
    <xf numFmtId="4" fontId="1" fillId="0" borderId="1" xfId="0" applyNumberFormat="1" applyFont="1" applyBorder="1" applyAlignment="1" applyProtection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0" fillId="5" borderId="0" xfId="0" applyFill="1" applyAlignment="1">
      <alignment horizontal="right" vertical="center"/>
    </xf>
    <xf numFmtId="0" fontId="0" fillId="5" borderId="0" xfId="0" applyFill="1"/>
    <xf numFmtId="4" fontId="0" fillId="5" borderId="0" xfId="0" applyNumberFormat="1" applyFill="1" applyAlignment="1">
      <alignment vertical="center"/>
    </xf>
    <xf numFmtId="4" fontId="0" fillId="0" borderId="1" xfId="0" applyNumberFormat="1" applyFont="1" applyBorder="1" applyAlignment="1" applyProtection="1">
      <alignment vertical="center"/>
      <protection hidden="1"/>
    </xf>
    <xf numFmtId="4" fontId="0" fillId="0" borderId="1" xfId="0" applyNumberFormat="1" applyBorder="1" applyAlignment="1">
      <alignment horizontal="right" vertical="center"/>
    </xf>
    <xf numFmtId="0" fontId="12" fillId="4" borderId="5" xfId="0" applyFont="1" applyFill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right" vertical="center"/>
    </xf>
    <xf numFmtId="3" fontId="0" fillId="4" borderId="7" xfId="0" applyNumberFormat="1" applyFill="1" applyBorder="1" applyAlignment="1">
      <alignment horizontal="right" vertical="center"/>
    </xf>
    <xf numFmtId="0" fontId="9" fillId="4" borderId="8" xfId="0" applyFont="1" applyFill="1" applyBorder="1"/>
    <xf numFmtId="0" fontId="17" fillId="0" borderId="0" xfId="3" applyNumberFormat="1" applyFont="1" applyFill="1" applyBorder="1" applyAlignment="1">
      <alignment vertical="center"/>
    </xf>
    <xf numFmtId="0" fontId="17" fillId="0" borderId="0" xfId="4" applyNumberFormat="1" applyFont="1" applyFill="1" applyBorder="1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vertical="center"/>
      <protection locked="0"/>
    </xf>
    <xf numFmtId="0" fontId="9" fillId="0" borderId="9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4" fontId="0" fillId="0" borderId="0" xfId="0" applyNumberFormat="1"/>
    <xf numFmtId="0" fontId="17" fillId="4" borderId="0" xfId="3" applyNumberFormat="1" applyFont="1" applyFill="1" applyBorder="1" applyAlignment="1">
      <alignment vertical="center"/>
    </xf>
    <xf numFmtId="4" fontId="0" fillId="4" borderId="0" xfId="0" applyNumberFormat="1" applyFill="1"/>
    <xf numFmtId="10" fontId="0" fillId="0" borderId="0" xfId="0" applyNumberFormat="1"/>
    <xf numFmtId="3" fontId="1" fillId="4" borderId="6" xfId="0" applyNumberFormat="1" applyFont="1" applyFill="1" applyBorder="1" applyAlignment="1">
      <alignment vertical="center"/>
    </xf>
    <xf numFmtId="0" fontId="0" fillId="4" borderId="0" xfId="0" applyFill="1"/>
    <xf numFmtId="4" fontId="0" fillId="3" borderId="1" xfId="0" applyNumberFormat="1" applyFont="1" applyFill="1" applyBorder="1" applyAlignment="1" applyProtection="1">
      <alignment vertical="center"/>
      <protection locked="0"/>
    </xf>
    <xf numFmtId="0" fontId="0" fillId="0" borderId="9" xfId="0" applyBorder="1"/>
    <xf numFmtId="4" fontId="0" fillId="0" borderId="0" xfId="0" applyNumberFormat="1" applyFont="1" applyBorder="1" applyAlignment="1" applyProtection="1">
      <alignment vertical="center"/>
      <protection hidden="1"/>
    </xf>
    <xf numFmtId="4" fontId="1" fillId="0" borderId="0" xfId="0" applyNumberFormat="1" applyFont="1" applyBorder="1" applyAlignment="1" applyProtection="1">
      <alignment horizontal="center" vertical="center"/>
    </xf>
    <xf numFmtId="3" fontId="0" fillId="4" borderId="0" xfId="0" applyNumberFormat="1" applyFill="1" applyBorder="1" applyAlignment="1">
      <alignment horizontal="right" vertical="center"/>
    </xf>
    <xf numFmtId="4" fontId="1" fillId="4" borderId="0" xfId="0" applyNumberFormat="1" applyFont="1" applyFill="1" applyAlignment="1" applyProtection="1">
      <alignment horizontal="right" vertical="center" wrapText="1"/>
      <protection hidden="1"/>
    </xf>
    <xf numFmtId="3" fontId="1" fillId="4" borderId="6" xfId="0" applyNumberFormat="1" applyFont="1" applyFill="1" applyBorder="1" applyAlignment="1" applyProtection="1">
      <alignment vertical="center"/>
      <protection hidden="1"/>
    </xf>
    <xf numFmtId="4" fontId="1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1" fillId="0" borderId="0" xfId="0" applyFont="1" applyBorder="1" applyAlignment="1">
      <alignment horizontal="left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NumberFormat="1"/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0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NumberFormat="1" applyAlignment="1">
      <alignment horizontal="center"/>
    </xf>
    <xf numFmtId="4" fontId="0" fillId="0" borderId="1" xfId="0" applyNumberFormat="1" applyBorder="1" applyAlignment="1">
      <alignment horizontal="left" vertical="center"/>
    </xf>
    <xf numFmtId="1" fontId="0" fillId="0" borderId="1" xfId="0" applyNumberFormat="1" applyFont="1" applyBorder="1" applyAlignment="1" applyProtection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12" fillId="4" borderId="20" xfId="0" applyFont="1" applyFill="1" applyBorder="1" applyAlignment="1">
      <alignment vertical="center"/>
    </xf>
    <xf numFmtId="0" fontId="7" fillId="4" borderId="21" xfId="0" applyFont="1" applyFill="1" applyBorder="1" applyAlignment="1">
      <alignment horizontal="center" vertical="center"/>
    </xf>
    <xf numFmtId="3" fontId="0" fillId="4" borderId="21" xfId="0" applyNumberFormat="1" applyFill="1" applyBorder="1" applyAlignment="1">
      <alignment horizontal="right" vertical="center"/>
    </xf>
    <xf numFmtId="3" fontId="1" fillId="4" borderId="21" xfId="0" applyNumberFormat="1" applyFont="1" applyFill="1" applyBorder="1" applyAlignment="1" applyProtection="1">
      <alignment vertical="center"/>
      <protection hidden="1"/>
    </xf>
    <xf numFmtId="4" fontId="1" fillId="4" borderId="21" xfId="0" applyNumberFormat="1" applyFont="1" applyFill="1" applyBorder="1" applyAlignment="1" applyProtection="1">
      <alignment vertical="center"/>
      <protection hidden="1"/>
    </xf>
    <xf numFmtId="3" fontId="0" fillId="4" borderId="22" xfId="0" applyNumberForma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NumberFormat="1" applyBorder="1"/>
    <xf numFmtId="0" fontId="0" fillId="0" borderId="1" xfId="0" applyFont="1" applyFill="1" applyBorder="1" applyAlignment="1">
      <alignment vertical="center"/>
    </xf>
    <xf numFmtId="0" fontId="38" fillId="0" borderId="1" xfId="0" applyFont="1" applyFill="1" applyBorder="1" applyAlignment="1">
      <alignment horizontal="left" vertical="center"/>
    </xf>
    <xf numFmtId="0" fontId="0" fillId="0" borderId="1" xfId="0" applyFont="1" applyBorder="1" applyAlignment="1"/>
    <xf numFmtId="4" fontId="0" fillId="0" borderId="7" xfId="0" applyNumberFormat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 wrapText="1"/>
    </xf>
    <xf numFmtId="4" fontId="0" fillId="0" borderId="7" xfId="0" applyNumberFormat="1" applyFont="1" applyBorder="1" applyAlignment="1">
      <alignment vertical="center"/>
    </xf>
    <xf numFmtId="4" fontId="0" fillId="0" borderId="7" xfId="0" applyNumberFormat="1" applyFont="1" applyBorder="1" applyAlignment="1" applyProtection="1">
      <alignment vertical="center"/>
    </xf>
    <xf numFmtId="4" fontId="0" fillId="0" borderId="7" xfId="0" applyNumberFormat="1" applyFon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2" fillId="0" borderId="0" xfId="0" applyFont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9" fillId="0" borderId="3" xfId="0" applyFont="1" applyBorder="1" applyAlignment="1" applyProtection="1">
      <alignment horizontal="left" vertical="center"/>
      <protection hidden="1"/>
    </xf>
    <xf numFmtId="0" fontId="9" fillId="0" borderId="10" xfId="0" applyFont="1" applyBorder="1" applyAlignment="1" applyProtection="1">
      <alignment horizontal="left" vertical="center"/>
      <protection hidden="1"/>
    </xf>
    <xf numFmtId="0" fontId="9" fillId="0" borderId="4" xfId="0" applyFont="1" applyBorder="1" applyAlignment="1" applyProtection="1">
      <alignment horizontal="left" vertical="center"/>
      <protection hidden="1"/>
    </xf>
    <xf numFmtId="0" fontId="13" fillId="0" borderId="0" xfId="0" applyFont="1" applyAlignment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9" fillId="0" borderId="2" xfId="0" applyFont="1" applyBorder="1" applyAlignment="1" applyProtection="1">
      <alignment horizontal="left" vertical="center"/>
      <protection hidden="1"/>
    </xf>
    <xf numFmtId="0" fontId="9" fillId="0" borderId="2" xfId="0" applyFont="1" applyBorder="1" applyAlignment="1" applyProtection="1">
      <alignment horizontal="left" vertical="center" wrapText="1"/>
      <protection hidden="1"/>
    </xf>
  </cellXfs>
  <cellStyles count="52">
    <cellStyle name="20 % - zvýraznenie1 2" xfId="6" xr:uid="{00000000-0005-0000-0000-000000000000}"/>
    <cellStyle name="20 % - zvýraznenie2 2" xfId="7" xr:uid="{00000000-0005-0000-0000-000001000000}"/>
    <cellStyle name="20 % - zvýraznenie3 2" xfId="8" xr:uid="{00000000-0005-0000-0000-000002000000}"/>
    <cellStyle name="20 % - zvýraznenie4 2" xfId="9" xr:uid="{00000000-0005-0000-0000-000003000000}"/>
    <cellStyle name="20 % - zvýraznenie5 2" xfId="10" xr:uid="{00000000-0005-0000-0000-000004000000}"/>
    <cellStyle name="20 % - zvýraznenie6 2" xfId="11" xr:uid="{00000000-0005-0000-0000-000005000000}"/>
    <cellStyle name="40 % - zvýraznenie1 2" xfId="12" xr:uid="{00000000-0005-0000-0000-000006000000}"/>
    <cellStyle name="40 % - zvýraznenie2 2" xfId="13" xr:uid="{00000000-0005-0000-0000-000007000000}"/>
    <cellStyle name="40 % - zvýraznenie3 2" xfId="14" xr:uid="{00000000-0005-0000-0000-000008000000}"/>
    <cellStyle name="40 % - zvýraznenie4 2" xfId="15" xr:uid="{00000000-0005-0000-0000-000009000000}"/>
    <cellStyle name="40 % - zvýraznenie5 2" xfId="16" xr:uid="{00000000-0005-0000-0000-00000A000000}"/>
    <cellStyle name="40 % - zvýraznenie6 2" xfId="17" xr:uid="{00000000-0005-0000-0000-00000B000000}"/>
    <cellStyle name="60 % - zvýraznenie1 2" xfId="18" xr:uid="{00000000-0005-0000-0000-00000C000000}"/>
    <cellStyle name="60 % - zvýraznenie2 2" xfId="19" xr:uid="{00000000-0005-0000-0000-00000D000000}"/>
    <cellStyle name="60 % - zvýraznenie3 2" xfId="20" xr:uid="{00000000-0005-0000-0000-00000E000000}"/>
    <cellStyle name="60 % - zvýraznenie4 2" xfId="21" xr:uid="{00000000-0005-0000-0000-00000F000000}"/>
    <cellStyle name="60 % - zvýraznenie5 2" xfId="22" xr:uid="{00000000-0005-0000-0000-000010000000}"/>
    <cellStyle name="60 % - zvýraznenie6 2" xfId="23" xr:uid="{00000000-0005-0000-0000-000011000000}"/>
    <cellStyle name="Dobrá 2" xfId="24" xr:uid="{00000000-0005-0000-0000-000012000000}"/>
    <cellStyle name="Hypertextové prepojenie" xfId="1" builtinId="8"/>
    <cellStyle name="Kontrolná bunka 2" xfId="25" xr:uid="{00000000-0005-0000-0000-000014000000}"/>
    <cellStyle name="měny_Absolventské statistiky prazdne" xfId="26" xr:uid="{00000000-0005-0000-0000-000015000000}"/>
    <cellStyle name="Nadpis 1 2" xfId="27" xr:uid="{00000000-0005-0000-0000-000016000000}"/>
    <cellStyle name="Nadpis 2 2" xfId="28" xr:uid="{00000000-0005-0000-0000-000017000000}"/>
    <cellStyle name="Nadpis 3 2" xfId="29" xr:uid="{00000000-0005-0000-0000-000018000000}"/>
    <cellStyle name="Nadpis 4 2" xfId="30" xr:uid="{00000000-0005-0000-0000-000019000000}"/>
    <cellStyle name="Neutrálna 2" xfId="31" xr:uid="{00000000-0005-0000-0000-00001A000000}"/>
    <cellStyle name="Normal_List1" xfId="32" xr:uid="{00000000-0005-0000-0000-00001B000000}"/>
    <cellStyle name="Normal_Tab4" xfId="3" xr:uid="{00000000-0005-0000-0000-00001C000000}"/>
    <cellStyle name="Normálna" xfId="0" builtinId="0"/>
    <cellStyle name="Normálna 2" xfId="33" xr:uid="{00000000-0005-0000-0000-00001E000000}"/>
    <cellStyle name="Normálna 3" xfId="5" xr:uid="{00000000-0005-0000-0000-00001F000000}"/>
    <cellStyle name="normálne 2" xfId="34" xr:uid="{00000000-0005-0000-0000-000020000000}"/>
    <cellStyle name="Normálne 3" xfId="2" xr:uid="{00000000-0005-0000-0000-000021000000}"/>
    <cellStyle name="normální_Absolventské statistiky prazdne" xfId="35" xr:uid="{00000000-0005-0000-0000-000022000000}"/>
    <cellStyle name="normální_MIERA1_2" xfId="4" xr:uid="{00000000-0005-0000-0000-000023000000}"/>
    <cellStyle name="Poznámka 2" xfId="36" xr:uid="{00000000-0005-0000-0000-000024000000}"/>
    <cellStyle name="Prepojená bunka 2" xfId="37" xr:uid="{00000000-0005-0000-0000-000025000000}"/>
    <cellStyle name="Spolu 2" xfId="38" xr:uid="{00000000-0005-0000-0000-000026000000}"/>
    <cellStyle name="Text upozornenia 2" xfId="39" xr:uid="{00000000-0005-0000-0000-000027000000}"/>
    <cellStyle name="Titul 2" xfId="40" xr:uid="{00000000-0005-0000-0000-000028000000}"/>
    <cellStyle name="Vstup 2" xfId="41" xr:uid="{00000000-0005-0000-0000-000029000000}"/>
    <cellStyle name="Výpočet 2" xfId="42" xr:uid="{00000000-0005-0000-0000-00002A000000}"/>
    <cellStyle name="Výstup 2" xfId="43" xr:uid="{00000000-0005-0000-0000-00002B000000}"/>
    <cellStyle name="Vysvetľujúci text 2" xfId="44" xr:uid="{00000000-0005-0000-0000-00002C000000}"/>
    <cellStyle name="Zlá 2" xfId="45" xr:uid="{00000000-0005-0000-0000-00002D000000}"/>
    <cellStyle name="Zvýraznenie1 2" xfId="46" xr:uid="{00000000-0005-0000-0000-00002E000000}"/>
    <cellStyle name="Zvýraznenie2 2" xfId="47" xr:uid="{00000000-0005-0000-0000-00002F000000}"/>
    <cellStyle name="Zvýraznenie3 2" xfId="48" xr:uid="{00000000-0005-0000-0000-000030000000}"/>
    <cellStyle name="Zvýraznenie4 2" xfId="49" xr:uid="{00000000-0005-0000-0000-000031000000}"/>
    <cellStyle name="Zvýraznenie5 2" xfId="50" xr:uid="{00000000-0005-0000-0000-000032000000}"/>
    <cellStyle name="Zvýraznenie6 2" xfId="51" xr:uid="{00000000-0005-0000-0000-000033000000}"/>
  </cellStyles>
  <dxfs count="130">
    <dxf>
      <numFmt numFmtId="4" formatCode="#,##0.00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  <protection locked="1" hidden="1"/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</dxf>
    <dxf>
      <numFmt numFmtId="0" formatCode="General"/>
    </dxf>
    <dxf>
      <fill>
        <patternFill patternType="solid">
          <fgColor indexed="64"/>
          <bgColor theme="4"/>
        </patternFill>
      </fill>
    </dxf>
    <dxf>
      <numFmt numFmtId="4" formatCode="#,##0.00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4"/>
        </patternFill>
      </fill>
    </dxf>
    <dxf>
      <border>
        <bottom style="thin">
          <color theme="4"/>
        </bottom>
      </border>
    </dxf>
    <dxf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/>
      </border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4" formatCode="#,##0.00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  <protection locked="1" hidden="1"/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</dxf>
    <dxf>
      <numFmt numFmtId="0" formatCode="General"/>
    </dxf>
    <dxf>
      <fill>
        <patternFill patternType="solid">
          <fgColor indexed="64"/>
          <bgColor theme="4"/>
        </patternFill>
      </fill>
    </dxf>
    <dxf>
      <numFmt numFmtId="4" formatCode="#,##0.00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4"/>
        </patternFill>
      </fill>
    </dxf>
    <dxf>
      <border>
        <bottom style="thin">
          <color theme="4"/>
        </bottom>
      </border>
    </dxf>
    <dxf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4" formatCode="#,##0.00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  <protection locked="1" hidden="1"/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</dxf>
    <dxf>
      <numFmt numFmtId="0" formatCode="General"/>
    </dxf>
    <dxf>
      <fill>
        <patternFill patternType="solid">
          <fgColor indexed="64"/>
          <bgColor theme="4"/>
        </patternFill>
      </fill>
    </dxf>
    <dxf>
      <numFmt numFmtId="4" formatCode="#,##0.00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4"/>
        </patternFill>
      </fill>
    </dxf>
    <dxf>
      <numFmt numFmtId="4" formatCode="#,##0.00"/>
    </dxf>
    <dxf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4"/>
        </patternFill>
      </fill>
    </dxf>
    <dxf>
      <border>
        <bottom style="thin">
          <color theme="4"/>
        </bottom>
      </border>
    </dxf>
    <dxf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/>
      </border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indexed="6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numFmt numFmtId="4" formatCode="#,##0.00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  <protection locked="1" hidden="1"/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</dxf>
    <dxf>
      <numFmt numFmtId="0" formatCode="General"/>
    </dxf>
    <dxf>
      <fill>
        <patternFill patternType="solid">
          <fgColor indexed="64"/>
          <bgColor theme="4"/>
        </patternFill>
      </fill>
    </dxf>
    <dxf>
      <numFmt numFmtId="4" formatCode="#,##0.00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</dxf>
    <dxf>
      <numFmt numFmtId="4" formatCode="#,##0.00"/>
      <alignment horizontal="right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</dxf>
    <dxf>
      <font>
        <color rgb="FF000000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4"/>
        </patternFill>
      </fill>
    </dxf>
    <dxf>
      <border>
        <bottom style="thin">
          <color theme="4"/>
        </bottom>
      </border>
    </dxf>
    <dxf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/>
      </border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99CCFF"/>
      <color rgb="FF669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uľka37" displayName="Tabuľka37" ref="A6:L277" totalsRowCount="1" headerRowDxfId="116" totalsRowDxfId="114" headerRowBorderDxfId="115">
  <autoFilter ref="A6:L276" xr:uid="{00000000-0009-0000-0100-000006000000}"/>
  <tableColumns count="12">
    <tableColumn id="1" xr3:uid="{00000000-0010-0000-0000-000001000000}" name="KOMODITA" totalsRowLabel="Spolu" totalsRowDxfId="113"/>
    <tableColumn id="2" xr3:uid="{00000000-0010-0000-0000-000002000000}" name="Merná jednotka" totalsRowDxfId="112"/>
    <tableColumn id="12" xr3:uid="{00000000-0010-0000-0000-00000C000000}" name="Kód plodiny 2019" dataDxfId="111" totalsRowDxfId="110"/>
    <tableColumn id="11" xr3:uid="{00000000-0010-0000-0000-00000B000000}" name="Názov plodiny na rok 2019" dataDxfId="109" totalsRowDxfId="108"/>
    <tableColumn id="3" xr3:uid="{00000000-0010-0000-0000-000003000000}" name="Koeficient štandardného výstupu v EUR  na mernú jednotku" totalsRowDxfId="107"/>
    <tableColumn id="4" xr3:uid="{00000000-0010-0000-0000-000004000000}" name="počet/výmera v čase predloženia ŽoNFP8" totalsRowDxfId="106"/>
    <tableColumn id="5" xr3:uid="{00000000-0010-0000-0000-000005000000}" name="Dosiahnutý štandardný výstup v čase predloženia ŽoNFP7" totalsRowFunction="custom" totalsRowDxfId="105">
      <calculatedColumnFormula>Tabuľka37[[#This Row],[Koeficient štandardného výstupu v EUR  na mernú jednotku]]*Tabuľka37[[#This Row],[počet/výmera v čase predloženia ŽoNFP8]]</calculatedColumnFormula>
      <totalsRowFormula>SUM(G253:G276,G8:G251)</totalsRowFormula>
    </tableColumn>
    <tableColumn id="6" xr3:uid="{00000000-0010-0000-0000-000006000000}" name="Okres umiestnenia  poľnohospodárskej pôdy/okres registrácie chovu zvierat" totalsRowDxfId="104"/>
    <tableColumn id="7" xr3:uid="{00000000-0010-0000-0000-000007000000}" name="kontrola" dataDxfId="103" totalsRowDxfId="102">
      <calculatedColumnFormula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calculatedColumnFormula>
    </tableColumn>
    <tableColumn id="8" xr3:uid="{00000000-0010-0000-0000-000008000000}" name="počet/výmera podľa podnikateľského plánu8" totalsRowDxfId="101"/>
    <tableColumn id="9" xr3:uid="{00000000-0010-0000-0000-000009000000}" name="Dosiahnutý štandardný výstup podľa podnikateľského plánu7" totalsRowFunction="custom" dataDxfId="100" totalsRowDxfId="99">
      <totalsRowFormula>SUM(K253:K276,K8:K251)</totalsRowFormula>
    </tableColumn>
    <tableColumn id="10" xr3:uid="{00000000-0010-0000-0000-00000A000000}" name="kontrola2" dataDxfId="98" totalsRowDxfId="9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uľka32" displayName="Tabuľka32" ref="A6:K277" totalsRowCount="1" headerRowDxfId="83" totalsRowDxfId="81" headerRowBorderDxfId="82">
  <autoFilter ref="A6:K276" xr:uid="{00000000-0009-0000-0100-000001000000}"/>
  <tableColumns count="11">
    <tableColumn id="1" xr3:uid="{00000000-0010-0000-0100-000001000000}" name="KOMODITA" totalsRowLabel="Spolu" totalsRowDxfId="80"/>
    <tableColumn id="2" xr3:uid="{00000000-0010-0000-0100-000002000000}" name="Merná jednotka" totalsRowDxfId="79"/>
    <tableColumn id="10" xr3:uid="{00000000-0010-0000-0100-00000A000000}" name="Kód plodiny 2019" dataDxfId="78" totalsRowDxfId="77"/>
    <tableColumn id="11" xr3:uid="{00000000-0010-0000-0100-00000B000000}" name="Názov plodiny na rok 2019" dataDxfId="76" totalsRowDxfId="75"/>
    <tableColumn id="3" xr3:uid="{00000000-0010-0000-0100-000003000000}" name="Koeficient štandardného výstupu v EUR  na mernú jednotku" totalsRowDxfId="74"/>
    <tableColumn id="4" xr3:uid="{00000000-0010-0000-0100-000004000000}" name="počet/výmera v čase predloženia ŽoNFP8" dataDxfId="73" totalsRowDxfId="72"/>
    <tableColumn id="5" xr3:uid="{00000000-0010-0000-0100-000005000000}" name="Dosiahnutý štandardný výstup v čase predloženia ŽoNFP7" totalsRowFunction="custom" totalsRowDxfId="71">
      <calculatedColumnFormula>Tabuľka32[[#This Row],[Koeficient štandardného výstupu v EUR  na mernú jednotku]]*Tabuľka32[[#This Row],[počet/výmera v čase predloženia ŽoNFP8]]</calculatedColumnFormula>
      <totalsRowFormula>SUM(G253:G276,G8:G251)</totalsRowFormula>
    </tableColumn>
    <tableColumn id="6" xr3:uid="{00000000-0010-0000-0100-000006000000}" name="Okres umiestnenia  poľnohospodárskej pôdy/okres registrácie chovu zvierat" totalsRowDxfId="70"/>
    <tableColumn id="7" xr3:uid="{00000000-0010-0000-0100-000007000000}" name="kontrola" dataDxfId="69" totalsRowDxfId="68">
      <calculatedColumnFormula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calculatedColumnFormula>
    </tableColumn>
    <tableColumn id="8" xr3:uid="{00000000-0010-0000-0100-000008000000}" name="počet/výmera podľa podnikateľského plánu8" totalsRowDxfId="67"/>
    <tableColumn id="9" xr3:uid="{00000000-0010-0000-0100-000009000000}" name="Dosiahnutý štandardný výstup podľa podnikateľského plánu7" totalsRowFunction="custom" dataDxfId="66" totalsRowDxfId="65">
      <calculatedColumnFormula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calculatedColumnFormula>
      <totalsRowFormula>SUM(K253:K276,K8:K251)</totalsRow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uľka3" displayName="Tabuľka3" ref="A6:K277" totalsRowCount="1" headerRowDxfId="50" totalsRowDxfId="48" headerRowBorderDxfId="49">
  <autoFilter ref="A6:K276" xr:uid="{00000000-0009-0000-0100-000003000000}"/>
  <tableColumns count="11">
    <tableColumn id="1" xr3:uid="{00000000-0010-0000-0200-000001000000}" name="KOMODITA" totalsRowLabel="Spolu" totalsRowDxfId="47"/>
    <tableColumn id="2" xr3:uid="{00000000-0010-0000-0200-000002000000}" name="Merná jednotka" totalsRowDxfId="46"/>
    <tableColumn id="9" xr3:uid="{00000000-0010-0000-0200-000009000000}" name="Kód plodiny 2019" dataDxfId="45" totalsRowDxfId="44"/>
    <tableColumn id="8" xr3:uid="{00000000-0010-0000-0200-000008000000}" name="Názov plodiny na rok 2019" dataDxfId="43" totalsRowDxfId="42"/>
    <tableColumn id="3" xr3:uid="{00000000-0010-0000-0200-000003000000}" name="Koeficient štandardného výstupu v EUR  na mernú jednotku" totalsRowDxfId="41"/>
    <tableColumn id="4" xr3:uid="{00000000-0010-0000-0200-000004000000}" name="počet/výmera v čase predloženia ŽoNFP8" totalsRowDxfId="40"/>
    <tableColumn id="5" xr3:uid="{00000000-0010-0000-0200-000005000000}" name="Dosiahnutý štandardný výstup v čase predloženia ŽoNFP7" totalsRowFunction="custom" totalsRowDxfId="39">
      <calculatedColumnFormula>Tabuľka3[[#This Row],[Koeficient štandardného výstupu v EUR  na mernú jednotku]]*Tabuľka3[[#This Row],[počet/výmera v čase predloženia ŽoNFP8]]</calculatedColumnFormula>
      <totalsRowFormula>SUM(G253:G276,G8:G251)</totalsRowFormula>
    </tableColumn>
    <tableColumn id="6" xr3:uid="{00000000-0010-0000-0200-000006000000}" name="Okres umiestnenia  poľnohospodárskej pôdy/okres registrácie chovu zvierat" totalsRowDxfId="38"/>
    <tableColumn id="7" xr3:uid="{00000000-0010-0000-0200-000007000000}" name="kontrola" dataDxfId="37" totalsRowDxfId="36">
      <calculatedColumnFormula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calculatedColumnFormula>
    </tableColumn>
    <tableColumn id="14" xr3:uid="{00000000-0010-0000-0200-00000E000000}" name="počet/výmera podľa podnikateľského plánu8" totalsRowDxfId="35"/>
    <tableColumn id="15" xr3:uid="{00000000-0010-0000-0200-00000F000000}" name="Dosiahnutý štandardný výstup podľa podnikateľského plánu7" totalsRowFunction="custom" dataDxfId="34" totalsRowDxfId="33">
      <calculatedColumnFormula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calculatedColumnFormula>
      <totalsRowFormula>SUM(K253:K276,K8:K251)</totalsRow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uľka35" displayName="Tabuľka35" ref="A6:K277" totalsRowCount="1" headerRowDxfId="17" totalsRowDxfId="15" headerRowBorderDxfId="16">
  <autoFilter ref="A6:K276" xr:uid="{00000000-0009-0000-0100-000004000000}"/>
  <tableColumns count="11">
    <tableColumn id="1" xr3:uid="{00000000-0010-0000-0300-000001000000}" name="KOMODITA" totalsRowLabel="Spolu" totalsRowDxfId="14"/>
    <tableColumn id="2" xr3:uid="{00000000-0010-0000-0300-000002000000}" name="Merná jednotka" totalsRowDxfId="13"/>
    <tableColumn id="11" xr3:uid="{00000000-0010-0000-0300-00000B000000}" name="Kód plodiny 2019" dataDxfId="12" totalsRowDxfId="11"/>
    <tableColumn id="10" xr3:uid="{00000000-0010-0000-0300-00000A000000}" name="Názov plodiny na rok 2019" dataDxfId="10" totalsRowDxfId="9"/>
    <tableColumn id="3" xr3:uid="{00000000-0010-0000-0300-000003000000}" name="Koeficient štandardného výstupu v EUR  na mernú jednotku" totalsRowDxfId="8"/>
    <tableColumn id="4" xr3:uid="{00000000-0010-0000-0300-000004000000}" name="počet/výmera v čase predloženia ŽoNFP8" totalsRowDxfId="7"/>
    <tableColumn id="5" xr3:uid="{00000000-0010-0000-0300-000005000000}" name="Dosiahnutý štandardný výstup v čase predloženia ŽoNFP7" totalsRowFunction="custom" totalsRowDxfId="6">
      <calculatedColumnFormula>Tabuľka35[[#This Row],[Koeficient štandardného výstupu v EUR  na mernú jednotku]]*Tabuľka35[[#This Row],[počet/výmera v čase predloženia ŽoNFP8]]</calculatedColumnFormula>
      <totalsRowFormula>SUM(G253:G276,G8:G251)</totalsRowFormula>
    </tableColumn>
    <tableColumn id="6" xr3:uid="{00000000-0010-0000-0300-000006000000}" name="Okres umiestnenia  poľnohospodárskej pôdy/okres registrácie chovu zvierat" totalsRowDxfId="5"/>
    <tableColumn id="7" xr3:uid="{00000000-0010-0000-0300-000007000000}" name="kontrola" dataDxfId="4" totalsRowDxfId="3">
      <calculatedColumnFormula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calculatedColumnFormula>
    </tableColumn>
    <tableColumn id="8" xr3:uid="{00000000-0010-0000-0300-000008000000}" name="počet/výmera podľa podnikateľského plánu8" totalsRowDxfId="2"/>
    <tableColumn id="9" xr3:uid="{00000000-0010-0000-0300-000009000000}" name="Dosiahnutý štandardný výstup podľa podnikateľského plánu7" totalsRowFunction="custom" dataDxfId="1" totalsRowDxfId="0">
      <calculatedColumnFormula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calculatedColumnFormula>
      <totalsRowFormula>SUM(K253:K276,K8:K251)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2:I24"/>
  <sheetViews>
    <sheetView zoomScaleNormal="100" zoomScaleSheetLayoutView="175" workbookViewId="0">
      <selection activeCell="E33" sqref="E33"/>
    </sheetView>
  </sheetViews>
  <sheetFormatPr defaultRowHeight="15" x14ac:dyDescent="0.25"/>
  <sheetData>
    <row r="12" spans="1:9" ht="18.75" x14ac:dyDescent="0.3">
      <c r="A12" s="2" t="s">
        <v>0</v>
      </c>
    </row>
    <row r="15" spans="1:9" ht="18.75" x14ac:dyDescent="0.25">
      <c r="A15" s="93" t="s">
        <v>1</v>
      </c>
      <c r="B15" s="93"/>
      <c r="C15" s="93"/>
      <c r="D15" s="93"/>
      <c r="E15" s="93"/>
      <c r="F15" s="93"/>
      <c r="G15" s="93"/>
      <c r="H15" s="93"/>
      <c r="I15" s="93"/>
    </row>
    <row r="16" spans="1:9" x14ac:dyDescent="0.25">
      <c r="A16" s="1"/>
    </row>
    <row r="17" spans="1:9" ht="20.100000000000001" customHeight="1" x14ac:dyDescent="0.25">
      <c r="A17" s="93" t="s">
        <v>77</v>
      </c>
      <c r="B17" s="93"/>
      <c r="C17" s="93"/>
      <c r="D17" s="93"/>
      <c r="E17" s="93"/>
      <c r="F17" s="93"/>
      <c r="G17" s="93"/>
      <c r="H17" s="93"/>
      <c r="I17" s="93"/>
    </row>
    <row r="18" spans="1:9" x14ac:dyDescent="0.25">
      <c r="A18" s="1"/>
    </row>
    <row r="19" spans="1:9" ht="20.100000000000001" customHeight="1" x14ac:dyDescent="0.25">
      <c r="A19" s="93" t="s">
        <v>2</v>
      </c>
      <c r="B19" s="93"/>
      <c r="C19" s="93"/>
      <c r="D19" s="93"/>
      <c r="E19" s="93"/>
      <c r="F19" s="93"/>
      <c r="G19" s="93"/>
      <c r="H19" s="93"/>
      <c r="I19" s="93"/>
    </row>
    <row r="20" spans="1:9" x14ac:dyDescent="0.25">
      <c r="A20" s="1"/>
    </row>
    <row r="21" spans="1:9" ht="20.100000000000001" customHeight="1" x14ac:dyDescent="0.25">
      <c r="A21" s="93" t="s">
        <v>3</v>
      </c>
      <c r="B21" s="93"/>
      <c r="C21" s="93"/>
      <c r="D21" s="93"/>
      <c r="E21" s="93"/>
      <c r="F21" s="93"/>
      <c r="G21" s="93"/>
      <c r="H21" s="93"/>
      <c r="I21" s="93"/>
    </row>
    <row r="22" spans="1:9" x14ac:dyDescent="0.25">
      <c r="A22" s="1"/>
    </row>
    <row r="23" spans="1:9" ht="18.75" x14ac:dyDescent="0.25">
      <c r="A23" s="93" t="s">
        <v>80</v>
      </c>
      <c r="B23" s="93"/>
      <c r="C23" s="93"/>
      <c r="D23" s="93"/>
      <c r="E23" s="93"/>
      <c r="F23" s="93"/>
      <c r="G23" s="93"/>
      <c r="H23" s="93"/>
      <c r="I23" s="93"/>
    </row>
    <row r="24" spans="1:9" ht="45" customHeight="1" x14ac:dyDescent="0.25">
      <c r="A24" s="92" t="s">
        <v>375</v>
      </c>
      <c r="B24" s="92"/>
      <c r="C24" s="92"/>
      <c r="D24" s="92"/>
      <c r="E24" s="92"/>
      <c r="F24" s="92"/>
      <c r="G24" s="92"/>
      <c r="H24" s="92"/>
      <c r="I24" s="92"/>
    </row>
  </sheetData>
  <mergeCells count="6">
    <mergeCell ref="A24:I24"/>
    <mergeCell ref="A15:I15"/>
    <mergeCell ref="A17:I17"/>
    <mergeCell ref="A19:I19"/>
    <mergeCell ref="A21:I21"/>
    <mergeCell ref="A23:I23"/>
  </mergeCells>
  <hyperlinks>
    <hyperlink ref="A15:I15" location="Bratislavský_kraj!A1" display="Bratislavský kraj" xr:uid="{00000000-0004-0000-0000-000000000000}"/>
    <hyperlink ref="A17:I17" location="'Západné Slovensko'!A1" display="Západné Slovensko (Trnavský, Nitriansky a trenčiansky kraj)" xr:uid="{00000000-0004-0000-0000-000001000000}"/>
    <hyperlink ref="A19:I19" location="'Stredné Slovensko'!A1" display="Stredné Slovensko (Žilinský a Banskobystricky kraj)" xr:uid="{00000000-0004-0000-0000-000002000000}"/>
    <hyperlink ref="A21:I21" location="'Východné Slovensko'!A1" display="Východné Slovensko (Prešovský a Košický kraj)" xr:uid="{00000000-0004-0000-0000-000003000000}"/>
    <hyperlink ref="A23:I23" location="'Bodovacie kritéria'!A1" display="Bodovacie kritéria" xr:uid="{00000000-0004-0000-0000-000004000000}"/>
  </hyperlinks>
  <printOptions horizontalCentered="1" verticalCentered="1"/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2"/>
  <sheetViews>
    <sheetView tabSelected="1" topLeftCell="A247" workbookViewId="0">
      <selection activeCell="A265" sqref="A265:E265"/>
    </sheetView>
  </sheetViews>
  <sheetFormatPr defaultRowHeight="15" x14ac:dyDescent="0.25"/>
  <cols>
    <col min="1" max="1" width="68.28515625" style="4" bestFit="1" customWidth="1"/>
    <col min="2" max="3" width="11.7109375" style="4" customWidth="1"/>
    <col min="4" max="4" width="62.5703125" style="4" customWidth="1"/>
    <col min="5" max="5" width="16.7109375" style="4" customWidth="1"/>
    <col min="6" max="6" width="15" style="4" customWidth="1"/>
    <col min="7" max="7" width="18.42578125" style="4" customWidth="1"/>
    <col min="8" max="8" width="22.5703125" style="4" customWidth="1"/>
    <col min="9" max="9" width="9.140625" style="4" hidden="1" customWidth="1"/>
    <col min="10" max="10" width="15" style="4" customWidth="1"/>
    <col min="11" max="11" width="20" style="4" customWidth="1"/>
    <col min="12" max="12" width="18.42578125" style="4" hidden="1" customWidth="1"/>
    <col min="13" max="13" width="9.140625" style="4" hidden="1" customWidth="1"/>
    <col min="14" max="16384" width="9.140625" style="4"/>
  </cols>
  <sheetData>
    <row r="1" spans="1:13" x14ac:dyDescent="0.25">
      <c r="A1" s="6" t="s">
        <v>167</v>
      </c>
      <c r="B1" s="6"/>
      <c r="C1" s="6"/>
      <c r="D1" s="6"/>
      <c r="J1" s="54" t="str">
        <f>IF(K1="","","Počet chýb")</f>
        <v/>
      </c>
      <c r="K1" s="55" t="str">
        <f>IF(SUM(I8:I276)=0,"",SUM(I8:I276))</f>
        <v/>
      </c>
    </row>
    <row r="2" spans="1:13" x14ac:dyDescent="0.25">
      <c r="A2" s="6"/>
      <c r="B2" s="6"/>
      <c r="C2" s="6"/>
      <c r="D2" s="6"/>
    </row>
    <row r="3" spans="1:13" x14ac:dyDescent="0.25">
      <c r="A3" s="33" t="s">
        <v>78</v>
      </c>
      <c r="B3" s="98" t="e">
        <f>IF(#REF!="","",#REF!)</f>
        <v>#REF!</v>
      </c>
      <c r="C3" s="98"/>
      <c r="D3" s="98"/>
      <c r="E3" s="98"/>
      <c r="F3" s="98"/>
      <c r="G3" s="98"/>
      <c r="H3" s="98"/>
    </row>
    <row r="4" spans="1:13" x14ac:dyDescent="0.25">
      <c r="A4" s="33" t="s">
        <v>79</v>
      </c>
      <c r="B4" s="94" t="e">
        <f>IF(#REF!="","",#REF!)</f>
        <v>#REF!</v>
      </c>
      <c r="C4" s="95"/>
      <c r="D4" s="95"/>
      <c r="E4" s="95"/>
      <c r="F4" s="95"/>
      <c r="G4" s="96"/>
    </row>
    <row r="6" spans="1:13" ht="53.25" x14ac:dyDescent="0.25">
      <c r="A6" s="17" t="s">
        <v>58</v>
      </c>
      <c r="B6" s="18" t="s">
        <v>56</v>
      </c>
      <c r="C6" s="18" t="s">
        <v>171</v>
      </c>
      <c r="D6" s="18" t="s">
        <v>172</v>
      </c>
      <c r="E6" s="18" t="s">
        <v>57</v>
      </c>
      <c r="F6" s="18" t="s">
        <v>68</v>
      </c>
      <c r="G6" s="18" t="s">
        <v>65</v>
      </c>
      <c r="H6" s="18" t="s">
        <v>160</v>
      </c>
      <c r="I6" s="47" t="s">
        <v>163</v>
      </c>
      <c r="J6" s="18" t="s">
        <v>164</v>
      </c>
      <c r="K6" s="38" t="s">
        <v>165</v>
      </c>
      <c r="L6" s="38" t="s">
        <v>166</v>
      </c>
    </row>
    <row r="7" spans="1:13" ht="15.75" x14ac:dyDescent="0.25">
      <c r="A7" s="7" t="s">
        <v>59</v>
      </c>
      <c r="B7" s="8"/>
      <c r="C7" s="9"/>
      <c r="D7" s="9"/>
      <c r="E7" s="9"/>
      <c r="F7" s="51">
        <f>SUM(F8:F251)</f>
        <v>0</v>
      </c>
      <c r="G7" s="51">
        <f>SUM(G8:G251)</f>
        <v>0</v>
      </c>
      <c r="H7" s="10"/>
      <c r="I7" s="10"/>
      <c r="J7" s="51">
        <f>SUM(J8:J251)</f>
        <v>0</v>
      </c>
      <c r="K7" s="51">
        <f>SUM(K8:K251)</f>
        <v>0</v>
      </c>
      <c r="L7" s="10"/>
    </row>
    <row r="8" spans="1:13" ht="18" customHeight="1" x14ac:dyDescent="0.25">
      <c r="A8" s="13" t="s">
        <v>173</v>
      </c>
      <c r="B8" s="14" t="s">
        <v>52</v>
      </c>
      <c r="C8" s="70">
        <v>116</v>
      </c>
      <c r="D8" s="68" t="s">
        <v>174</v>
      </c>
      <c r="E8" s="28">
        <v>605</v>
      </c>
      <c r="F8" s="20"/>
      <c r="G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" s="36"/>
      <c r="I8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" s="20"/>
      <c r="K8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8" s="48"/>
      <c r="M8" s="34" t="s">
        <v>81</v>
      </c>
    </row>
    <row r="9" spans="1:13" ht="18" customHeight="1" x14ac:dyDescent="0.25">
      <c r="A9" s="13" t="s">
        <v>173</v>
      </c>
      <c r="B9" s="14" t="s">
        <v>52</v>
      </c>
      <c r="C9" s="70">
        <v>102</v>
      </c>
      <c r="D9" s="68" t="s">
        <v>175</v>
      </c>
      <c r="E9" s="28">
        <v>605</v>
      </c>
      <c r="F9" s="46"/>
      <c r="G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" s="36"/>
      <c r="I9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" s="46"/>
      <c r="K9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9" s="48"/>
      <c r="M9" s="34" t="s">
        <v>82</v>
      </c>
    </row>
    <row r="10" spans="1:13" ht="18" customHeight="1" x14ac:dyDescent="0.25">
      <c r="A10" s="13" t="s">
        <v>173</v>
      </c>
      <c r="B10" s="14" t="s">
        <v>52</v>
      </c>
      <c r="C10" s="70">
        <v>101</v>
      </c>
      <c r="D10" s="68" t="s">
        <v>176</v>
      </c>
      <c r="E10" s="28">
        <v>605</v>
      </c>
      <c r="F10" s="20"/>
      <c r="G1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" s="36"/>
      <c r="I10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" s="20"/>
      <c r="K10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0" s="48"/>
      <c r="M10" s="34" t="s">
        <v>83</v>
      </c>
    </row>
    <row r="11" spans="1:13" ht="18" customHeight="1" x14ac:dyDescent="0.25">
      <c r="A11" s="13" t="s">
        <v>4</v>
      </c>
      <c r="B11" s="14" t="s">
        <v>52</v>
      </c>
      <c r="C11" s="70">
        <v>103</v>
      </c>
      <c r="D11" s="68" t="s">
        <v>177</v>
      </c>
      <c r="E11" s="28">
        <v>886</v>
      </c>
      <c r="F11" s="20"/>
      <c r="G1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" s="36"/>
      <c r="I11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" s="20"/>
      <c r="K11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1" s="48"/>
      <c r="M11" s="34" t="s">
        <v>84</v>
      </c>
    </row>
    <row r="12" spans="1:13" ht="18" customHeight="1" x14ac:dyDescent="0.25">
      <c r="A12" s="13" t="s">
        <v>5</v>
      </c>
      <c r="B12" s="14" t="s">
        <v>52</v>
      </c>
      <c r="C12" s="70">
        <v>104</v>
      </c>
      <c r="D12" s="68" t="s">
        <v>178</v>
      </c>
      <c r="E12" s="28">
        <v>446</v>
      </c>
      <c r="F12" s="20"/>
      <c r="G1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" s="36"/>
      <c r="I12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" s="20"/>
      <c r="K12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2" s="48"/>
      <c r="M12" s="34" t="s">
        <v>85</v>
      </c>
    </row>
    <row r="13" spans="1:13" ht="18" customHeight="1" x14ac:dyDescent="0.25">
      <c r="A13" s="13" t="s">
        <v>5</v>
      </c>
      <c r="B13" s="14" t="s">
        <v>52</v>
      </c>
      <c r="C13" s="70">
        <v>105</v>
      </c>
      <c r="D13" s="68" t="s">
        <v>179</v>
      </c>
      <c r="E13" s="28">
        <v>446</v>
      </c>
      <c r="F13" s="20"/>
      <c r="G1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" s="36"/>
      <c r="I13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" s="20"/>
      <c r="K13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3" s="48"/>
      <c r="M13" s="34" t="s">
        <v>86</v>
      </c>
    </row>
    <row r="14" spans="1:13" ht="18" customHeight="1" x14ac:dyDescent="0.25">
      <c r="A14" s="13" t="s">
        <v>6</v>
      </c>
      <c r="B14" s="14" t="s">
        <v>52</v>
      </c>
      <c r="C14" s="70">
        <v>107</v>
      </c>
      <c r="D14" s="68" t="s">
        <v>180</v>
      </c>
      <c r="E14" s="28">
        <v>609</v>
      </c>
      <c r="F14" s="20"/>
      <c r="G1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" s="36"/>
      <c r="I14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" s="20"/>
      <c r="K14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4" s="48"/>
      <c r="M14" s="34" t="s">
        <v>87</v>
      </c>
    </row>
    <row r="15" spans="1:13" ht="18" customHeight="1" x14ac:dyDescent="0.25">
      <c r="A15" s="13" t="s">
        <v>6</v>
      </c>
      <c r="B15" s="14" t="s">
        <v>52</v>
      </c>
      <c r="C15" s="70">
        <v>106</v>
      </c>
      <c r="D15" s="68" t="s">
        <v>181</v>
      </c>
      <c r="E15" s="28">
        <v>609</v>
      </c>
      <c r="F15" s="20"/>
      <c r="G1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" s="36"/>
      <c r="I15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" s="20"/>
      <c r="K15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5" s="48"/>
      <c r="M15" s="34" t="s">
        <v>88</v>
      </c>
    </row>
    <row r="16" spans="1:13" ht="18" customHeight="1" x14ac:dyDescent="0.25">
      <c r="A16" s="13" t="s">
        <v>7</v>
      </c>
      <c r="B16" s="14" t="s">
        <v>52</v>
      </c>
      <c r="C16" s="70">
        <v>108</v>
      </c>
      <c r="D16" s="68" t="s">
        <v>182</v>
      </c>
      <c r="E16" s="28">
        <v>304</v>
      </c>
      <c r="F16" s="20"/>
      <c r="G1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" s="36"/>
      <c r="I16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" s="20"/>
      <c r="K16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6" s="48"/>
    </row>
    <row r="17" spans="1:12" ht="18" customHeight="1" x14ac:dyDescent="0.25">
      <c r="A17" s="13" t="s">
        <v>8</v>
      </c>
      <c r="B17" s="14" t="s">
        <v>52</v>
      </c>
      <c r="C17" s="70">
        <v>109</v>
      </c>
      <c r="D17" s="68" t="s">
        <v>183</v>
      </c>
      <c r="E17" s="28">
        <v>921</v>
      </c>
      <c r="F17" s="20"/>
      <c r="G1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" s="36"/>
      <c r="I17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" s="20"/>
      <c r="K17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7" s="48"/>
    </row>
    <row r="18" spans="1:12" ht="18" customHeight="1" x14ac:dyDescent="0.25">
      <c r="A18" s="13" t="s">
        <v>9</v>
      </c>
      <c r="B18" s="14" t="s">
        <v>52</v>
      </c>
      <c r="C18" s="70">
        <v>112</v>
      </c>
      <c r="D18" s="68" t="s">
        <v>184</v>
      </c>
      <c r="E18" s="28">
        <v>328</v>
      </c>
      <c r="F18" s="20"/>
      <c r="G1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" s="36"/>
      <c r="I18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" s="20"/>
      <c r="K18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8" s="48"/>
    </row>
    <row r="19" spans="1:12" ht="18" customHeight="1" x14ac:dyDescent="0.25">
      <c r="A19" s="13" t="s">
        <v>9</v>
      </c>
      <c r="B19" s="14" t="s">
        <v>52</v>
      </c>
      <c r="C19" s="70">
        <v>113</v>
      </c>
      <c r="D19" s="68" t="s">
        <v>185</v>
      </c>
      <c r="E19" s="28">
        <v>328</v>
      </c>
      <c r="F19" s="20"/>
      <c r="G1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" s="36"/>
      <c r="I19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" s="20"/>
      <c r="K19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19" s="48"/>
    </row>
    <row r="20" spans="1:12" ht="18" customHeight="1" x14ac:dyDescent="0.25">
      <c r="A20" s="13" t="s">
        <v>9</v>
      </c>
      <c r="B20" s="14" t="s">
        <v>52</v>
      </c>
      <c r="C20" s="69">
        <v>114</v>
      </c>
      <c r="D20" s="68" t="s">
        <v>186</v>
      </c>
      <c r="E20" s="28">
        <v>328</v>
      </c>
      <c r="F20" s="21"/>
      <c r="G2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" s="21"/>
      <c r="I20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" s="21"/>
      <c r="K20" s="21"/>
      <c r="L20" s="49"/>
    </row>
    <row r="21" spans="1:12" ht="18" customHeight="1" x14ac:dyDescent="0.25">
      <c r="A21" s="13" t="s">
        <v>9</v>
      </c>
      <c r="B21" s="14" t="s">
        <v>52</v>
      </c>
      <c r="C21" s="70">
        <v>804</v>
      </c>
      <c r="D21" s="68" t="s">
        <v>187</v>
      </c>
      <c r="E21" s="28">
        <v>328</v>
      </c>
      <c r="F21" s="37"/>
      <c r="G2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" s="36"/>
      <c r="I21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" s="37"/>
      <c r="K21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1" s="48"/>
    </row>
    <row r="22" spans="1:12" ht="18" customHeight="1" x14ac:dyDescent="0.25">
      <c r="A22" s="13" t="s">
        <v>9</v>
      </c>
      <c r="B22" s="14" t="s">
        <v>52</v>
      </c>
      <c r="C22" s="70">
        <v>672</v>
      </c>
      <c r="D22" s="68" t="s">
        <v>188</v>
      </c>
      <c r="E22" s="28">
        <v>328</v>
      </c>
      <c r="F22" s="37"/>
      <c r="G2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" s="36"/>
      <c r="I22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" s="37"/>
      <c r="K22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2" s="48"/>
    </row>
    <row r="23" spans="1:12" ht="18" customHeight="1" x14ac:dyDescent="0.25">
      <c r="A23" s="13" t="s">
        <v>9</v>
      </c>
      <c r="B23" s="14" t="s">
        <v>52</v>
      </c>
      <c r="C23" s="70">
        <v>665</v>
      </c>
      <c r="D23" s="68" t="s">
        <v>189</v>
      </c>
      <c r="E23" s="28">
        <v>328</v>
      </c>
      <c r="F23" s="37"/>
      <c r="G2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" s="36"/>
      <c r="I2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" s="37"/>
      <c r="K23" s="27"/>
      <c r="L23" s="48"/>
    </row>
    <row r="24" spans="1:12" ht="18" customHeight="1" x14ac:dyDescent="0.25">
      <c r="A24" s="13" t="s">
        <v>10</v>
      </c>
      <c r="B24" s="14" t="s">
        <v>52</v>
      </c>
      <c r="C24" s="70">
        <v>303</v>
      </c>
      <c r="D24" s="68" t="s">
        <v>190</v>
      </c>
      <c r="E24" s="28">
        <v>464</v>
      </c>
      <c r="F24" s="37"/>
      <c r="G2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" s="36"/>
      <c r="I2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" s="37"/>
      <c r="K24" s="27"/>
      <c r="L24" s="48"/>
    </row>
    <row r="25" spans="1:12" ht="18" customHeight="1" x14ac:dyDescent="0.25">
      <c r="A25" s="13" t="s">
        <v>10</v>
      </c>
      <c r="B25" s="14" t="s">
        <v>52</v>
      </c>
      <c r="C25" s="70">
        <v>812</v>
      </c>
      <c r="D25" s="68" t="s">
        <v>191</v>
      </c>
      <c r="E25" s="28">
        <v>464</v>
      </c>
      <c r="F25" s="37"/>
      <c r="G2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" s="36"/>
      <c r="I2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" s="37"/>
      <c r="K25" s="27"/>
      <c r="L25" s="48"/>
    </row>
    <row r="26" spans="1:12" ht="18" customHeight="1" x14ac:dyDescent="0.25">
      <c r="A26" s="13" t="s">
        <v>10</v>
      </c>
      <c r="B26" s="14" t="s">
        <v>52</v>
      </c>
      <c r="C26" s="70">
        <v>823</v>
      </c>
      <c r="D26" s="68" t="s">
        <v>192</v>
      </c>
      <c r="E26" s="28">
        <v>464</v>
      </c>
      <c r="F26" s="37"/>
      <c r="G2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" s="36"/>
      <c r="I2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" s="37"/>
      <c r="K26" s="27"/>
      <c r="L26" s="48"/>
    </row>
    <row r="27" spans="1:12" ht="18" customHeight="1" x14ac:dyDescent="0.25">
      <c r="A27" s="13" t="s">
        <v>10</v>
      </c>
      <c r="B27" s="14" t="s">
        <v>52</v>
      </c>
      <c r="C27" s="70">
        <v>824</v>
      </c>
      <c r="D27" s="68" t="s">
        <v>193</v>
      </c>
      <c r="E27" s="28">
        <v>464</v>
      </c>
      <c r="F27" s="37"/>
      <c r="G2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7" s="36"/>
      <c r="I2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7" s="37"/>
      <c r="K27" s="27"/>
      <c r="L27" s="48"/>
    </row>
    <row r="28" spans="1:12" ht="18" customHeight="1" x14ac:dyDescent="0.25">
      <c r="A28" s="13" t="s">
        <v>10</v>
      </c>
      <c r="B28" s="14" t="s">
        <v>52</v>
      </c>
      <c r="C28" s="70">
        <v>825</v>
      </c>
      <c r="D28" s="68" t="s">
        <v>194</v>
      </c>
      <c r="E28" s="28">
        <v>464</v>
      </c>
      <c r="F28" s="37"/>
      <c r="G2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8" s="36"/>
      <c r="I2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8" s="37"/>
      <c r="K28" s="27"/>
      <c r="L28" s="48"/>
    </row>
    <row r="29" spans="1:12" ht="18" customHeight="1" x14ac:dyDescent="0.25">
      <c r="A29" s="13" t="s">
        <v>10</v>
      </c>
      <c r="B29" s="14" t="s">
        <v>52</v>
      </c>
      <c r="C29" s="70">
        <v>302</v>
      </c>
      <c r="D29" s="68" t="s">
        <v>195</v>
      </c>
      <c r="E29" s="28">
        <v>464</v>
      </c>
      <c r="F29" s="37"/>
      <c r="G2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9" s="36"/>
      <c r="I2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9" s="37"/>
      <c r="K29" s="27"/>
      <c r="L29" s="48"/>
    </row>
    <row r="30" spans="1:12" ht="18" customHeight="1" x14ac:dyDescent="0.25">
      <c r="A30" s="13" t="s">
        <v>10</v>
      </c>
      <c r="B30" s="14" t="s">
        <v>52</v>
      </c>
      <c r="C30" s="70">
        <v>608</v>
      </c>
      <c r="D30" s="68" t="s">
        <v>196</v>
      </c>
      <c r="E30" s="28">
        <v>464</v>
      </c>
      <c r="F30" s="37"/>
      <c r="G3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0" s="36"/>
      <c r="I3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0" s="37"/>
      <c r="K30" s="27"/>
      <c r="L30" s="48"/>
    </row>
    <row r="31" spans="1:12" ht="18" customHeight="1" x14ac:dyDescent="0.25">
      <c r="A31" s="13" t="s">
        <v>10</v>
      </c>
      <c r="B31" s="14" t="s">
        <v>52</v>
      </c>
      <c r="C31" s="70">
        <v>735</v>
      </c>
      <c r="D31" s="68" t="s">
        <v>197</v>
      </c>
      <c r="E31" s="28">
        <v>464</v>
      </c>
      <c r="F31" s="37"/>
      <c r="G3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1" s="36"/>
      <c r="I3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1" s="37"/>
      <c r="K31" s="27"/>
      <c r="L31" s="48"/>
    </row>
    <row r="32" spans="1:12" ht="18" customHeight="1" x14ac:dyDescent="0.25">
      <c r="A32" s="13" t="s">
        <v>10</v>
      </c>
      <c r="B32" s="14" t="s">
        <v>52</v>
      </c>
      <c r="C32" s="70">
        <v>736</v>
      </c>
      <c r="D32" s="68" t="s">
        <v>198</v>
      </c>
      <c r="E32" s="28">
        <v>464</v>
      </c>
      <c r="F32" s="37"/>
      <c r="G3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2" s="36"/>
      <c r="I3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2" s="37"/>
      <c r="K32" s="27"/>
      <c r="L32" s="48"/>
    </row>
    <row r="33" spans="1:12" ht="18" customHeight="1" x14ac:dyDescent="0.25">
      <c r="A33" s="13" t="s">
        <v>10</v>
      </c>
      <c r="B33" s="14" t="s">
        <v>52</v>
      </c>
      <c r="C33" s="70">
        <v>301</v>
      </c>
      <c r="D33" s="68" t="s">
        <v>199</v>
      </c>
      <c r="E33" s="28">
        <v>464</v>
      </c>
      <c r="F33" s="37"/>
      <c r="G3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3" s="36"/>
      <c r="I3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3" s="37"/>
      <c r="K33" s="27"/>
      <c r="L33" s="48"/>
    </row>
    <row r="34" spans="1:12" ht="18" customHeight="1" x14ac:dyDescent="0.25">
      <c r="A34" s="13" t="s">
        <v>10</v>
      </c>
      <c r="B34" s="14" t="s">
        <v>52</v>
      </c>
      <c r="C34" s="70">
        <v>304</v>
      </c>
      <c r="D34" s="68" t="s">
        <v>200</v>
      </c>
      <c r="E34" s="28">
        <v>464</v>
      </c>
      <c r="F34" s="37"/>
      <c r="G3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4" s="36"/>
      <c r="I3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4" s="37"/>
      <c r="K34" s="27"/>
      <c r="L34" s="48"/>
    </row>
    <row r="35" spans="1:12" ht="18" customHeight="1" x14ac:dyDescent="0.25">
      <c r="A35" s="13" t="s">
        <v>10</v>
      </c>
      <c r="B35" s="14" t="s">
        <v>52</v>
      </c>
      <c r="C35" s="70">
        <v>664</v>
      </c>
      <c r="D35" s="68" t="s">
        <v>201</v>
      </c>
      <c r="E35" s="28">
        <v>464</v>
      </c>
      <c r="F35" s="37"/>
      <c r="G3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5" s="36"/>
      <c r="I3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5" s="37"/>
      <c r="K35" s="27"/>
      <c r="L35" s="48"/>
    </row>
    <row r="36" spans="1:12" ht="18" customHeight="1" x14ac:dyDescent="0.25">
      <c r="A36" s="13" t="s">
        <v>10</v>
      </c>
      <c r="B36" s="14" t="s">
        <v>52</v>
      </c>
      <c r="C36" s="70">
        <v>311</v>
      </c>
      <c r="D36" s="68" t="s">
        <v>202</v>
      </c>
      <c r="E36" s="28">
        <v>464</v>
      </c>
      <c r="F36" s="37"/>
      <c r="G3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6" s="36"/>
      <c r="I3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6" s="37"/>
      <c r="K36" s="27"/>
      <c r="L36" s="48"/>
    </row>
    <row r="37" spans="1:12" ht="18" customHeight="1" x14ac:dyDescent="0.25">
      <c r="A37" s="13" t="s">
        <v>10</v>
      </c>
      <c r="B37" s="14" t="s">
        <v>52</v>
      </c>
      <c r="C37" s="70">
        <v>312</v>
      </c>
      <c r="D37" s="68" t="s">
        <v>203</v>
      </c>
      <c r="E37" s="28">
        <v>464</v>
      </c>
      <c r="F37" s="37"/>
      <c r="G3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7" s="36"/>
      <c r="I3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7" s="37"/>
      <c r="K37" s="27"/>
      <c r="L37" s="48"/>
    </row>
    <row r="38" spans="1:12" ht="18" customHeight="1" x14ac:dyDescent="0.25">
      <c r="A38" s="13" t="s">
        <v>10</v>
      </c>
      <c r="B38" s="14" t="s">
        <v>52</v>
      </c>
      <c r="C38" s="70">
        <v>313</v>
      </c>
      <c r="D38" s="68" t="s">
        <v>204</v>
      </c>
      <c r="E38" s="28">
        <v>464</v>
      </c>
      <c r="F38" s="37"/>
      <c r="G3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8" s="36"/>
      <c r="I3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8" s="37"/>
      <c r="K38" s="27"/>
      <c r="L38" s="48"/>
    </row>
    <row r="39" spans="1:12" ht="18" customHeight="1" x14ac:dyDescent="0.25">
      <c r="A39" s="13" t="s">
        <v>10</v>
      </c>
      <c r="B39" s="14" t="s">
        <v>52</v>
      </c>
      <c r="C39" s="70">
        <v>314</v>
      </c>
      <c r="D39" s="68" t="s">
        <v>205</v>
      </c>
      <c r="E39" s="28">
        <v>464</v>
      </c>
      <c r="F39" s="37"/>
      <c r="G3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39" s="36"/>
      <c r="I3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39" s="37"/>
      <c r="K39" s="27"/>
      <c r="L39" s="48"/>
    </row>
    <row r="40" spans="1:12" ht="18" customHeight="1" x14ac:dyDescent="0.25">
      <c r="A40" s="13" t="s">
        <v>10</v>
      </c>
      <c r="B40" s="14" t="s">
        <v>52</v>
      </c>
      <c r="C40" s="70">
        <v>309</v>
      </c>
      <c r="D40" s="68" t="s">
        <v>206</v>
      </c>
      <c r="E40" s="28">
        <v>464</v>
      </c>
      <c r="F40" s="37"/>
      <c r="G4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40" s="36"/>
      <c r="I4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0" s="37"/>
      <c r="K40" s="27"/>
      <c r="L40" s="48"/>
    </row>
    <row r="41" spans="1:12" ht="18" customHeight="1" x14ac:dyDescent="0.25">
      <c r="A41" s="13" t="s">
        <v>10</v>
      </c>
      <c r="B41" s="14" t="s">
        <v>52</v>
      </c>
      <c r="C41" s="70">
        <v>310</v>
      </c>
      <c r="D41" s="68" t="s">
        <v>207</v>
      </c>
      <c r="E41" s="28">
        <v>464</v>
      </c>
      <c r="F41" s="37"/>
      <c r="G4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41" s="36"/>
      <c r="I4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1" s="37"/>
      <c r="K41" s="27"/>
      <c r="L41" s="48"/>
    </row>
    <row r="42" spans="1:12" ht="18" customHeight="1" x14ac:dyDescent="0.25">
      <c r="A42" s="13" t="s">
        <v>10</v>
      </c>
      <c r="B42" s="14" t="s">
        <v>52</v>
      </c>
      <c r="C42" s="70">
        <v>307</v>
      </c>
      <c r="D42" s="68" t="s">
        <v>208</v>
      </c>
      <c r="E42" s="28">
        <v>464</v>
      </c>
      <c r="F42" s="37"/>
      <c r="G4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42" s="36"/>
      <c r="I4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2" s="37"/>
      <c r="K42" s="27"/>
      <c r="L42" s="48"/>
    </row>
    <row r="43" spans="1:12" ht="18" customHeight="1" x14ac:dyDescent="0.25">
      <c r="A43" s="13" t="s">
        <v>11</v>
      </c>
      <c r="B43" s="14" t="s">
        <v>52</v>
      </c>
      <c r="C43" s="70">
        <v>828</v>
      </c>
      <c r="D43" s="68" t="s">
        <v>209</v>
      </c>
      <c r="E43" s="28">
        <v>3503</v>
      </c>
      <c r="F43" s="37"/>
      <c r="G4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43" s="36"/>
      <c r="I4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3" s="37"/>
      <c r="K43" s="27"/>
      <c r="L43" s="48"/>
    </row>
    <row r="44" spans="1:12" ht="18" customHeight="1" x14ac:dyDescent="0.25">
      <c r="A44" s="13" t="s">
        <v>11</v>
      </c>
      <c r="B44" s="14" t="s">
        <v>52</v>
      </c>
      <c r="C44" s="70">
        <v>829</v>
      </c>
      <c r="D44" s="68" t="s">
        <v>210</v>
      </c>
      <c r="E44" s="28">
        <v>3503</v>
      </c>
      <c r="F44" s="37"/>
      <c r="G4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44" s="36"/>
      <c r="I4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4" s="37"/>
      <c r="K44" s="27"/>
      <c r="L44" s="48"/>
    </row>
    <row r="45" spans="1:12" ht="18" customHeight="1" x14ac:dyDescent="0.25">
      <c r="A45" s="13" t="s">
        <v>11</v>
      </c>
      <c r="B45" s="14" t="s">
        <v>52</v>
      </c>
      <c r="C45" s="70">
        <v>827</v>
      </c>
      <c r="D45" s="68" t="s">
        <v>211</v>
      </c>
      <c r="E45" s="28">
        <v>3503</v>
      </c>
      <c r="F45" s="37"/>
      <c r="G4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45" s="36"/>
      <c r="I4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5" s="37"/>
      <c r="K45" s="27"/>
      <c r="L45" s="48"/>
    </row>
    <row r="46" spans="1:12" ht="18" customHeight="1" x14ac:dyDescent="0.25">
      <c r="A46" s="13" t="s">
        <v>12</v>
      </c>
      <c r="B46" s="14" t="s">
        <v>52</v>
      </c>
      <c r="C46" s="70">
        <v>616</v>
      </c>
      <c r="D46" s="68" t="s">
        <v>212</v>
      </c>
      <c r="E46" s="28">
        <v>1772</v>
      </c>
      <c r="F46" s="37"/>
      <c r="G4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46" s="36"/>
      <c r="I4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6" s="37"/>
      <c r="K46" s="27"/>
      <c r="L46" s="48"/>
    </row>
    <row r="47" spans="1:12" ht="18" customHeight="1" x14ac:dyDescent="0.25">
      <c r="A47" s="13" t="s">
        <v>13</v>
      </c>
      <c r="B47" s="14" t="s">
        <v>52</v>
      </c>
      <c r="C47" s="70">
        <v>638</v>
      </c>
      <c r="D47" s="68" t="s">
        <v>213</v>
      </c>
      <c r="E47" s="28">
        <v>665</v>
      </c>
      <c r="F47" s="37"/>
      <c r="G4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47" s="36"/>
      <c r="I4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7" s="37"/>
      <c r="K47" s="27"/>
      <c r="L47" s="48"/>
    </row>
    <row r="48" spans="1:12" ht="18" customHeight="1" x14ac:dyDescent="0.25">
      <c r="A48" s="13" t="s">
        <v>13</v>
      </c>
      <c r="B48" s="14" t="s">
        <v>52</v>
      </c>
      <c r="C48" s="70">
        <v>639</v>
      </c>
      <c r="D48" s="68" t="s">
        <v>214</v>
      </c>
      <c r="E48" s="28">
        <v>665</v>
      </c>
      <c r="F48" s="37"/>
      <c r="G4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48" s="36"/>
      <c r="I4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8" s="37"/>
      <c r="K48" s="27"/>
      <c r="L48" s="48"/>
    </row>
    <row r="49" spans="1:12" ht="18" customHeight="1" x14ac:dyDescent="0.25">
      <c r="A49" s="13" t="s">
        <v>14</v>
      </c>
      <c r="B49" s="14" t="s">
        <v>52</v>
      </c>
      <c r="C49" s="70">
        <v>622</v>
      </c>
      <c r="D49" s="68" t="s">
        <v>215</v>
      </c>
      <c r="E49" s="63" t="s">
        <v>53</v>
      </c>
      <c r="F49" s="64" t="s">
        <v>53</v>
      </c>
      <c r="G49" s="65" t="s">
        <v>53</v>
      </c>
      <c r="H49" s="66" t="s">
        <v>53</v>
      </c>
      <c r="I49" s="67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49" s="64" t="s">
        <v>53</v>
      </c>
      <c r="K49" s="65" t="s">
        <v>53</v>
      </c>
      <c r="L49" s="48"/>
    </row>
    <row r="50" spans="1:12" ht="18" customHeight="1" x14ac:dyDescent="0.25">
      <c r="A50" s="13" t="s">
        <v>15</v>
      </c>
      <c r="B50" s="14" t="s">
        <v>52</v>
      </c>
      <c r="C50" s="70">
        <v>612</v>
      </c>
      <c r="D50" s="68" t="s">
        <v>216</v>
      </c>
      <c r="E50" s="28">
        <v>941</v>
      </c>
      <c r="F50" s="37"/>
      <c r="G5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0" s="36"/>
      <c r="I5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0" s="37"/>
      <c r="K50" s="27"/>
      <c r="L50" s="48"/>
    </row>
    <row r="51" spans="1:12" ht="18" customHeight="1" x14ac:dyDescent="0.25">
      <c r="A51" s="13" t="s">
        <v>15</v>
      </c>
      <c r="B51" s="14" t="s">
        <v>52</v>
      </c>
      <c r="C51" s="70">
        <v>201</v>
      </c>
      <c r="D51" s="68" t="s">
        <v>217</v>
      </c>
      <c r="E51" s="28">
        <v>941</v>
      </c>
      <c r="F51" s="37"/>
      <c r="G5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1" s="36"/>
      <c r="I5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1" s="37"/>
      <c r="K51" s="27"/>
      <c r="L51" s="48"/>
    </row>
    <row r="52" spans="1:12" ht="18" customHeight="1" x14ac:dyDescent="0.25">
      <c r="A52" s="13" t="s">
        <v>15</v>
      </c>
      <c r="B52" s="14" t="s">
        <v>52</v>
      </c>
      <c r="C52" s="70">
        <v>206</v>
      </c>
      <c r="D52" s="68" t="s">
        <v>218</v>
      </c>
      <c r="E52" s="28">
        <v>941</v>
      </c>
      <c r="F52" s="37"/>
      <c r="G5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2" s="36"/>
      <c r="I5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2" s="37"/>
      <c r="K52" s="27"/>
      <c r="L52" s="48"/>
    </row>
    <row r="53" spans="1:12" ht="18" customHeight="1" x14ac:dyDescent="0.25">
      <c r="A53" s="13" t="s">
        <v>16</v>
      </c>
      <c r="B53" s="14" t="s">
        <v>52</v>
      </c>
      <c r="C53" s="70">
        <v>202</v>
      </c>
      <c r="D53" s="68" t="s">
        <v>219</v>
      </c>
      <c r="E53" s="28">
        <v>614</v>
      </c>
      <c r="F53" s="37"/>
      <c r="G5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3" s="36"/>
      <c r="I5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3" s="37"/>
      <c r="K53" s="27"/>
      <c r="L53" s="48"/>
    </row>
    <row r="54" spans="1:12" ht="18" customHeight="1" x14ac:dyDescent="0.25">
      <c r="A54" s="13" t="s">
        <v>17</v>
      </c>
      <c r="B54" s="14" t="s">
        <v>52</v>
      </c>
      <c r="C54" s="70">
        <v>204</v>
      </c>
      <c r="D54" s="68" t="s">
        <v>220</v>
      </c>
      <c r="E54" s="28">
        <v>635</v>
      </c>
      <c r="F54" s="37"/>
      <c r="G5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4" s="36"/>
      <c r="I5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4" s="37"/>
      <c r="K54" s="27"/>
      <c r="L54" s="48"/>
    </row>
    <row r="55" spans="1:12" ht="18" customHeight="1" x14ac:dyDescent="0.25">
      <c r="A55" s="13" t="s">
        <v>18</v>
      </c>
      <c r="B55" s="14" t="s">
        <v>52</v>
      </c>
      <c r="C55" s="70">
        <v>402</v>
      </c>
      <c r="D55" s="68" t="s">
        <v>221</v>
      </c>
      <c r="E55" s="28">
        <v>416</v>
      </c>
      <c r="F55" s="37"/>
      <c r="G5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5" s="36"/>
      <c r="I5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5" s="37"/>
      <c r="K55" s="27"/>
      <c r="L55" s="48"/>
    </row>
    <row r="56" spans="1:12" ht="18" customHeight="1" x14ac:dyDescent="0.25">
      <c r="A56" s="13" t="s">
        <v>19</v>
      </c>
      <c r="B56" s="14" t="s">
        <v>52</v>
      </c>
      <c r="C56" s="70">
        <v>205</v>
      </c>
      <c r="D56" s="68" t="s">
        <v>222</v>
      </c>
      <c r="E56" s="28">
        <v>393</v>
      </c>
      <c r="F56" s="37"/>
      <c r="G5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6" s="36"/>
      <c r="I5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6" s="37"/>
      <c r="K56" s="27"/>
      <c r="L56" s="48"/>
    </row>
    <row r="57" spans="1:12" ht="18" customHeight="1" x14ac:dyDescent="0.25">
      <c r="A57" s="13" t="s">
        <v>19</v>
      </c>
      <c r="B57" s="14" t="s">
        <v>52</v>
      </c>
      <c r="C57" s="70">
        <v>609</v>
      </c>
      <c r="D57" s="68" t="s">
        <v>223</v>
      </c>
      <c r="E57" s="28">
        <v>393</v>
      </c>
      <c r="F57" s="37"/>
      <c r="G5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7" s="36"/>
      <c r="I5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7" s="37"/>
      <c r="K57" s="27"/>
      <c r="L57" s="48"/>
    </row>
    <row r="58" spans="1:12" ht="18" customHeight="1" x14ac:dyDescent="0.25">
      <c r="A58" s="13" t="s">
        <v>20</v>
      </c>
      <c r="B58" s="14" t="s">
        <v>52</v>
      </c>
      <c r="C58" s="70">
        <v>401</v>
      </c>
      <c r="D58" s="68" t="s">
        <v>224</v>
      </c>
      <c r="E58" s="28">
        <v>428</v>
      </c>
      <c r="F58" s="37"/>
      <c r="G5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8" s="36"/>
      <c r="I5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8" s="37"/>
      <c r="K58" s="27"/>
      <c r="L58" s="48"/>
    </row>
    <row r="59" spans="1:12" ht="18" customHeight="1" x14ac:dyDescent="0.25">
      <c r="A59" s="13" t="s">
        <v>21</v>
      </c>
      <c r="B59" s="14" t="s">
        <v>52</v>
      </c>
      <c r="C59" s="70">
        <v>722</v>
      </c>
      <c r="D59" s="68" t="s">
        <v>225</v>
      </c>
      <c r="E59" s="28">
        <v>1</v>
      </c>
      <c r="F59" s="37"/>
      <c r="G5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59" s="36"/>
      <c r="I5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59" s="37"/>
      <c r="K59" s="27"/>
      <c r="L59" s="48"/>
    </row>
    <row r="60" spans="1:12" ht="18" customHeight="1" x14ac:dyDescent="0.25">
      <c r="A60" s="13" t="s">
        <v>22</v>
      </c>
      <c r="B60" s="14" t="s">
        <v>52</v>
      </c>
      <c r="C60" s="70">
        <v>631</v>
      </c>
      <c r="D60" s="68" t="s">
        <v>226</v>
      </c>
      <c r="E60" s="28">
        <v>812</v>
      </c>
      <c r="F60" s="37"/>
      <c r="G6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0" s="36"/>
      <c r="I6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0" s="37"/>
      <c r="K60" s="27"/>
      <c r="L60" s="48"/>
    </row>
    <row r="61" spans="1:12" ht="18" customHeight="1" x14ac:dyDescent="0.25">
      <c r="A61" s="13" t="s">
        <v>22</v>
      </c>
      <c r="B61" s="14" t="s">
        <v>52</v>
      </c>
      <c r="C61" s="70">
        <v>644</v>
      </c>
      <c r="D61" s="68" t="s">
        <v>227</v>
      </c>
      <c r="E61" s="28">
        <v>812</v>
      </c>
      <c r="F61" s="37"/>
      <c r="G6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1" s="36"/>
      <c r="I6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1" s="37"/>
      <c r="K61" s="27"/>
      <c r="L61" s="48"/>
    </row>
    <row r="62" spans="1:12" ht="18" customHeight="1" x14ac:dyDescent="0.25">
      <c r="A62" s="13" t="s">
        <v>22</v>
      </c>
      <c r="B62" s="14" t="s">
        <v>52</v>
      </c>
      <c r="C62" s="70">
        <v>645</v>
      </c>
      <c r="D62" s="68" t="s">
        <v>228</v>
      </c>
      <c r="E62" s="28">
        <v>812</v>
      </c>
      <c r="F62" s="37"/>
      <c r="G6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2" s="36"/>
      <c r="I6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2" s="37"/>
      <c r="K62" s="27"/>
      <c r="L62" s="48"/>
    </row>
    <row r="63" spans="1:12" ht="18" customHeight="1" x14ac:dyDescent="0.25">
      <c r="A63" s="13" t="s">
        <v>22</v>
      </c>
      <c r="B63" s="14" t="s">
        <v>52</v>
      </c>
      <c r="C63" s="70">
        <v>646</v>
      </c>
      <c r="D63" s="68" t="s">
        <v>229</v>
      </c>
      <c r="E63" s="28">
        <v>812</v>
      </c>
      <c r="F63" s="37"/>
      <c r="G6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3" s="36"/>
      <c r="I6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3" s="37"/>
      <c r="K63" s="27"/>
      <c r="L63" s="48"/>
    </row>
    <row r="64" spans="1:12" ht="18" customHeight="1" x14ac:dyDescent="0.25">
      <c r="A64" s="13" t="s">
        <v>22</v>
      </c>
      <c r="B64" s="14" t="s">
        <v>52</v>
      </c>
      <c r="C64" s="70">
        <v>647</v>
      </c>
      <c r="D64" s="68" t="s">
        <v>230</v>
      </c>
      <c r="E64" s="28">
        <v>812</v>
      </c>
      <c r="F64" s="37"/>
      <c r="G6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4" s="36"/>
      <c r="I6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4" s="37"/>
      <c r="K64" s="27"/>
      <c r="L64" s="48"/>
    </row>
    <row r="65" spans="1:12" ht="18" customHeight="1" x14ac:dyDescent="0.25">
      <c r="A65" s="13" t="s">
        <v>22</v>
      </c>
      <c r="B65" s="14" t="s">
        <v>52</v>
      </c>
      <c r="C65" s="70">
        <v>648</v>
      </c>
      <c r="D65" s="68" t="s">
        <v>231</v>
      </c>
      <c r="E65" s="28">
        <v>812</v>
      </c>
      <c r="F65" s="37"/>
      <c r="G6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5" s="36"/>
      <c r="I6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5" s="37"/>
      <c r="K65" s="27"/>
      <c r="L65" s="48"/>
    </row>
    <row r="66" spans="1:12" ht="18" customHeight="1" x14ac:dyDescent="0.25">
      <c r="A66" s="13" t="s">
        <v>22</v>
      </c>
      <c r="B66" s="14" t="s">
        <v>52</v>
      </c>
      <c r="C66" s="70">
        <v>677</v>
      </c>
      <c r="D66" s="68" t="s">
        <v>232</v>
      </c>
      <c r="E66" s="28">
        <v>812</v>
      </c>
      <c r="F66" s="37"/>
      <c r="G6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6" s="36"/>
      <c r="I6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6" s="37"/>
      <c r="K66" s="27"/>
      <c r="L66" s="48"/>
    </row>
    <row r="67" spans="1:12" ht="18" customHeight="1" x14ac:dyDescent="0.25">
      <c r="A67" s="13" t="s">
        <v>22</v>
      </c>
      <c r="B67" s="14" t="s">
        <v>52</v>
      </c>
      <c r="C67" s="70">
        <v>649</v>
      </c>
      <c r="D67" s="68" t="s">
        <v>233</v>
      </c>
      <c r="E67" s="28">
        <v>812</v>
      </c>
      <c r="F67" s="37"/>
      <c r="G6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7" s="36"/>
      <c r="I6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7" s="37"/>
      <c r="K67" s="27"/>
      <c r="L67" s="48"/>
    </row>
    <row r="68" spans="1:12" ht="18" customHeight="1" x14ac:dyDescent="0.25">
      <c r="A68" s="13" t="s">
        <v>22</v>
      </c>
      <c r="B68" s="14" t="s">
        <v>52</v>
      </c>
      <c r="C68" s="70">
        <v>650</v>
      </c>
      <c r="D68" s="68" t="s">
        <v>234</v>
      </c>
      <c r="E68" s="28">
        <v>812</v>
      </c>
      <c r="F68" s="37"/>
      <c r="G6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8" s="36"/>
      <c r="I6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8" s="37"/>
      <c r="K68" s="27"/>
      <c r="L68" s="48"/>
    </row>
    <row r="69" spans="1:12" ht="18" customHeight="1" x14ac:dyDescent="0.25">
      <c r="A69" s="13" t="s">
        <v>22</v>
      </c>
      <c r="B69" s="14" t="s">
        <v>52</v>
      </c>
      <c r="C69" s="70">
        <v>819</v>
      </c>
      <c r="D69" s="68" t="s">
        <v>235</v>
      </c>
      <c r="E69" s="28">
        <v>812</v>
      </c>
      <c r="F69" s="37"/>
      <c r="G6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69" s="36"/>
      <c r="I6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69" s="37"/>
      <c r="K69" s="27"/>
      <c r="L69" s="48"/>
    </row>
    <row r="70" spans="1:12" ht="18" customHeight="1" x14ac:dyDescent="0.25">
      <c r="A70" s="13" t="s">
        <v>22</v>
      </c>
      <c r="B70" s="14" t="s">
        <v>52</v>
      </c>
      <c r="C70" s="70">
        <v>675</v>
      </c>
      <c r="D70" s="68" t="s">
        <v>236</v>
      </c>
      <c r="E70" s="28">
        <v>812</v>
      </c>
      <c r="F70" s="37"/>
      <c r="G7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0" s="36"/>
      <c r="I7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0" s="37"/>
      <c r="K70" s="27"/>
      <c r="L70" s="48"/>
    </row>
    <row r="71" spans="1:12" ht="18" customHeight="1" x14ac:dyDescent="0.25">
      <c r="A71" s="13" t="s">
        <v>22</v>
      </c>
      <c r="B71" s="14" t="s">
        <v>52</v>
      </c>
      <c r="C71" s="70">
        <v>674</v>
      </c>
      <c r="D71" s="68" t="s">
        <v>237</v>
      </c>
      <c r="E71" s="28">
        <v>812</v>
      </c>
      <c r="F71" s="37"/>
      <c r="G7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1" s="36"/>
      <c r="I7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1" s="37"/>
      <c r="K71" s="27"/>
      <c r="L71" s="48"/>
    </row>
    <row r="72" spans="1:12" ht="18" customHeight="1" x14ac:dyDescent="0.25">
      <c r="A72" s="13" t="s">
        <v>22</v>
      </c>
      <c r="B72" s="14" t="s">
        <v>52</v>
      </c>
      <c r="C72" s="70">
        <v>821</v>
      </c>
      <c r="D72" s="68" t="s">
        <v>238</v>
      </c>
      <c r="E72" s="28">
        <v>812</v>
      </c>
      <c r="F72" s="37"/>
      <c r="G7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2" s="36"/>
      <c r="I7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2" s="37"/>
      <c r="K72" s="27"/>
      <c r="L72" s="48"/>
    </row>
    <row r="73" spans="1:12" ht="18" customHeight="1" x14ac:dyDescent="0.25">
      <c r="A73" s="13" t="s">
        <v>22</v>
      </c>
      <c r="B73" s="14" t="s">
        <v>52</v>
      </c>
      <c r="C73" s="70">
        <v>671</v>
      </c>
      <c r="D73" s="68" t="s">
        <v>239</v>
      </c>
      <c r="E73" s="28">
        <v>812</v>
      </c>
      <c r="F73" s="37"/>
      <c r="G7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3" s="36"/>
      <c r="I7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3" s="37"/>
      <c r="K73" s="27"/>
      <c r="L73" s="48"/>
    </row>
    <row r="74" spans="1:12" ht="18" customHeight="1" x14ac:dyDescent="0.25">
      <c r="A74" s="13" t="s">
        <v>22</v>
      </c>
      <c r="B74" s="14" t="s">
        <v>52</v>
      </c>
      <c r="C74" s="70">
        <v>658</v>
      </c>
      <c r="D74" s="68" t="s">
        <v>240</v>
      </c>
      <c r="E74" s="28">
        <v>812</v>
      </c>
      <c r="F74" s="37"/>
      <c r="G7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4" s="36"/>
      <c r="I7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4" s="37"/>
      <c r="K74" s="27"/>
      <c r="L74" s="48"/>
    </row>
    <row r="75" spans="1:12" ht="18" customHeight="1" x14ac:dyDescent="0.25">
      <c r="A75" s="13" t="s">
        <v>22</v>
      </c>
      <c r="B75" s="14" t="s">
        <v>52</v>
      </c>
      <c r="C75" s="70">
        <v>620</v>
      </c>
      <c r="D75" s="68" t="s">
        <v>241</v>
      </c>
      <c r="E75" s="28">
        <v>812</v>
      </c>
      <c r="F75" s="37"/>
      <c r="G7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5" s="36"/>
      <c r="I7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5" s="37"/>
      <c r="K75" s="27"/>
      <c r="L75" s="48"/>
    </row>
    <row r="76" spans="1:12" ht="18" customHeight="1" x14ac:dyDescent="0.25">
      <c r="A76" s="13" t="s">
        <v>22</v>
      </c>
      <c r="B76" s="14" t="s">
        <v>52</v>
      </c>
      <c r="C76" s="70">
        <v>619</v>
      </c>
      <c r="D76" s="68" t="s">
        <v>242</v>
      </c>
      <c r="E76" s="28">
        <v>812</v>
      </c>
      <c r="F76" s="37"/>
      <c r="G7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6" s="36"/>
      <c r="I7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6" s="37"/>
      <c r="K76" s="27"/>
      <c r="L76" s="48"/>
    </row>
    <row r="77" spans="1:12" ht="18" customHeight="1" x14ac:dyDescent="0.25">
      <c r="A77" s="13" t="s">
        <v>22</v>
      </c>
      <c r="B77" s="14" t="s">
        <v>52</v>
      </c>
      <c r="C77" s="70">
        <v>621</v>
      </c>
      <c r="D77" s="68" t="s">
        <v>243</v>
      </c>
      <c r="E77" s="28">
        <v>812</v>
      </c>
      <c r="F77" s="37"/>
      <c r="G7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7" s="36"/>
      <c r="I7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7" s="37"/>
      <c r="K77" s="27"/>
      <c r="L77" s="48"/>
    </row>
    <row r="78" spans="1:12" ht="18" customHeight="1" x14ac:dyDescent="0.25">
      <c r="A78" s="13" t="s">
        <v>22</v>
      </c>
      <c r="B78" s="14" t="s">
        <v>52</v>
      </c>
      <c r="C78" s="70">
        <v>678</v>
      </c>
      <c r="D78" s="68" t="s">
        <v>244</v>
      </c>
      <c r="E78" s="28">
        <v>812</v>
      </c>
      <c r="F78" s="37"/>
      <c r="G7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8" s="36"/>
      <c r="I7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8" s="37"/>
      <c r="K78" s="27"/>
      <c r="L78" s="48"/>
    </row>
    <row r="79" spans="1:12" ht="18" customHeight="1" x14ac:dyDescent="0.25">
      <c r="A79" s="13" t="s">
        <v>22</v>
      </c>
      <c r="B79" s="14" t="s">
        <v>52</v>
      </c>
      <c r="C79" s="70">
        <v>803</v>
      </c>
      <c r="D79" s="68" t="s">
        <v>245</v>
      </c>
      <c r="E79" s="28">
        <v>812</v>
      </c>
      <c r="F79" s="37"/>
      <c r="G7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79" s="36"/>
      <c r="I7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79" s="37"/>
      <c r="K79" s="27"/>
      <c r="L79" s="48"/>
    </row>
    <row r="80" spans="1:12" ht="18" customHeight="1" x14ac:dyDescent="0.25">
      <c r="A80" s="13" t="s">
        <v>22</v>
      </c>
      <c r="B80" s="14" t="s">
        <v>52</v>
      </c>
      <c r="C80" s="70">
        <v>625</v>
      </c>
      <c r="D80" s="68" t="s">
        <v>246</v>
      </c>
      <c r="E80" s="28">
        <v>812</v>
      </c>
      <c r="F80" s="37"/>
      <c r="G8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0" s="36"/>
      <c r="I8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0" s="37"/>
      <c r="K80" s="27"/>
      <c r="L80" s="48"/>
    </row>
    <row r="81" spans="1:12" ht="18" customHeight="1" x14ac:dyDescent="0.25">
      <c r="A81" s="13" t="s">
        <v>23</v>
      </c>
      <c r="B81" s="14" t="s">
        <v>52</v>
      </c>
      <c r="C81" s="70">
        <v>670</v>
      </c>
      <c r="D81" s="68" t="s">
        <v>247</v>
      </c>
      <c r="E81" s="28">
        <v>812</v>
      </c>
      <c r="F81" s="37"/>
      <c r="G8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1" s="36"/>
      <c r="I8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1" s="37"/>
      <c r="K81" s="27"/>
      <c r="L81" s="48"/>
    </row>
    <row r="82" spans="1:12" ht="18" customHeight="1" x14ac:dyDescent="0.25">
      <c r="A82" s="13" t="s">
        <v>23</v>
      </c>
      <c r="B82" s="14" t="s">
        <v>52</v>
      </c>
      <c r="C82" s="70">
        <v>668</v>
      </c>
      <c r="D82" s="68" t="s">
        <v>248</v>
      </c>
      <c r="E82" s="28">
        <v>812</v>
      </c>
      <c r="F82" s="37"/>
      <c r="G8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2" s="36"/>
      <c r="I8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2" s="37"/>
      <c r="K82" s="27"/>
      <c r="L82" s="48"/>
    </row>
    <row r="83" spans="1:12" ht="18" customHeight="1" x14ac:dyDescent="0.25">
      <c r="A83" s="13" t="s">
        <v>23</v>
      </c>
      <c r="B83" s="14" t="s">
        <v>52</v>
      </c>
      <c r="C83" s="70">
        <v>505</v>
      </c>
      <c r="D83" s="68" t="s">
        <v>249</v>
      </c>
      <c r="E83" s="28">
        <v>812</v>
      </c>
      <c r="F83" s="37"/>
      <c r="G8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3" s="36"/>
      <c r="I83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3" s="37"/>
      <c r="K83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83" s="48"/>
    </row>
    <row r="84" spans="1:12" ht="18" customHeight="1" x14ac:dyDescent="0.25">
      <c r="A84" s="13" t="s">
        <v>250</v>
      </c>
      <c r="B84" s="14" t="s">
        <v>52</v>
      </c>
      <c r="C84" s="70">
        <v>627</v>
      </c>
      <c r="D84" s="68" t="s">
        <v>251</v>
      </c>
      <c r="E84" s="28">
        <v>3901</v>
      </c>
      <c r="F84" s="37"/>
      <c r="G8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4" s="36"/>
      <c r="I84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4" s="37"/>
      <c r="K84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84" s="48"/>
    </row>
    <row r="85" spans="1:12" ht="18" customHeight="1" x14ac:dyDescent="0.25">
      <c r="A85" s="13" t="s">
        <v>250</v>
      </c>
      <c r="B85" s="14" t="s">
        <v>52</v>
      </c>
      <c r="C85" s="70">
        <v>626</v>
      </c>
      <c r="D85" s="68" t="s">
        <v>252</v>
      </c>
      <c r="E85" s="28">
        <v>3901</v>
      </c>
      <c r="F85" s="37"/>
      <c r="G8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5" s="36"/>
      <c r="I85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5" s="37"/>
      <c r="K85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85" s="48"/>
    </row>
    <row r="86" spans="1:12" ht="18" customHeight="1" x14ac:dyDescent="0.25">
      <c r="A86" s="13" t="s">
        <v>250</v>
      </c>
      <c r="B86" s="14" t="s">
        <v>52</v>
      </c>
      <c r="C86" s="70">
        <v>712</v>
      </c>
      <c r="D86" s="68" t="s">
        <v>253</v>
      </c>
      <c r="E86" s="28">
        <v>3901</v>
      </c>
      <c r="F86" s="37"/>
      <c r="G8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6" s="36"/>
      <c r="I86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6" s="37"/>
      <c r="K86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86" s="48"/>
    </row>
    <row r="87" spans="1:12" ht="18" customHeight="1" x14ac:dyDescent="0.25">
      <c r="A87" s="13" t="s">
        <v>250</v>
      </c>
      <c r="B87" s="14" t="s">
        <v>52</v>
      </c>
      <c r="C87" s="70">
        <v>818</v>
      </c>
      <c r="D87" s="68" t="s">
        <v>254</v>
      </c>
      <c r="E87" s="28">
        <v>3901</v>
      </c>
      <c r="F87" s="37"/>
      <c r="G8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7" s="36"/>
      <c r="I87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7" s="37"/>
      <c r="K87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87" s="48"/>
    </row>
    <row r="88" spans="1:12" ht="18" customHeight="1" x14ac:dyDescent="0.25">
      <c r="A88" s="13" t="s">
        <v>250</v>
      </c>
      <c r="B88" s="14" t="s">
        <v>52</v>
      </c>
      <c r="C88" s="70">
        <v>703</v>
      </c>
      <c r="D88" s="68" t="s">
        <v>255</v>
      </c>
      <c r="E88" s="28">
        <v>3901</v>
      </c>
      <c r="F88" s="37"/>
      <c r="G8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8" s="36"/>
      <c r="I8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8" s="37"/>
      <c r="K88" s="27"/>
      <c r="L88" s="48"/>
    </row>
    <row r="89" spans="1:12" ht="18" customHeight="1" x14ac:dyDescent="0.25">
      <c r="A89" s="13" t="s">
        <v>250</v>
      </c>
      <c r="B89" s="14" t="s">
        <v>52</v>
      </c>
      <c r="C89" s="70">
        <v>731</v>
      </c>
      <c r="D89" s="68" t="s">
        <v>256</v>
      </c>
      <c r="E89" s="28">
        <v>3901</v>
      </c>
      <c r="F89" s="37"/>
      <c r="G8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89" s="36"/>
      <c r="I8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89" s="37"/>
      <c r="K89" s="27"/>
      <c r="L89" s="48"/>
    </row>
    <row r="90" spans="1:12" ht="18" customHeight="1" x14ac:dyDescent="0.25">
      <c r="A90" s="13" t="s">
        <v>250</v>
      </c>
      <c r="B90" s="14" t="s">
        <v>52</v>
      </c>
      <c r="C90" s="70">
        <v>704</v>
      </c>
      <c r="D90" s="68" t="s">
        <v>257</v>
      </c>
      <c r="E90" s="28">
        <v>3901</v>
      </c>
      <c r="F90" s="37"/>
      <c r="G9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0" s="36"/>
      <c r="I9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0" s="37"/>
      <c r="K90" s="27"/>
      <c r="L90" s="48"/>
    </row>
    <row r="91" spans="1:12" ht="18" customHeight="1" x14ac:dyDescent="0.25">
      <c r="A91" s="13" t="s">
        <v>250</v>
      </c>
      <c r="B91" s="14" t="s">
        <v>52</v>
      </c>
      <c r="C91" s="70">
        <v>732</v>
      </c>
      <c r="D91" s="68" t="s">
        <v>258</v>
      </c>
      <c r="E91" s="28">
        <v>3901</v>
      </c>
      <c r="F91" s="37"/>
      <c r="G9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1" s="36"/>
      <c r="I9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1" s="37"/>
      <c r="K91" s="27"/>
      <c r="L91" s="48"/>
    </row>
    <row r="92" spans="1:12" ht="18" customHeight="1" x14ac:dyDescent="0.25">
      <c r="A92" s="13" t="s">
        <v>250</v>
      </c>
      <c r="B92" s="14" t="s">
        <v>52</v>
      </c>
      <c r="C92" s="70">
        <v>705</v>
      </c>
      <c r="D92" s="68" t="s">
        <v>259</v>
      </c>
      <c r="E92" s="28">
        <v>3901</v>
      </c>
      <c r="F92" s="37"/>
      <c r="G9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2" s="36"/>
      <c r="I9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2" s="37"/>
      <c r="K92" s="27"/>
      <c r="L92" s="48"/>
    </row>
    <row r="93" spans="1:12" ht="18" customHeight="1" x14ac:dyDescent="0.25">
      <c r="A93" s="13" t="s">
        <v>250</v>
      </c>
      <c r="B93" s="14" t="s">
        <v>52</v>
      </c>
      <c r="C93" s="70">
        <v>733</v>
      </c>
      <c r="D93" s="68" t="s">
        <v>260</v>
      </c>
      <c r="E93" s="28">
        <v>3901</v>
      </c>
      <c r="F93" s="37"/>
      <c r="G9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3" s="36"/>
      <c r="I9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3" s="37"/>
      <c r="K93" s="27"/>
      <c r="L93" s="48"/>
    </row>
    <row r="94" spans="1:12" ht="18" customHeight="1" x14ac:dyDescent="0.25">
      <c r="A94" s="13" t="s">
        <v>250</v>
      </c>
      <c r="B94" s="14" t="s">
        <v>52</v>
      </c>
      <c r="C94" s="70">
        <v>706</v>
      </c>
      <c r="D94" s="68" t="s">
        <v>261</v>
      </c>
      <c r="E94" s="28">
        <v>3901</v>
      </c>
      <c r="F94" s="37"/>
      <c r="G9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4" s="36"/>
      <c r="I9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4" s="37"/>
      <c r="K94" s="27"/>
      <c r="L94" s="48"/>
    </row>
    <row r="95" spans="1:12" ht="18" customHeight="1" x14ac:dyDescent="0.25">
      <c r="A95" s="13" t="s">
        <v>250</v>
      </c>
      <c r="B95" s="14" t="s">
        <v>52</v>
      </c>
      <c r="C95" s="70">
        <v>734</v>
      </c>
      <c r="D95" s="68" t="s">
        <v>262</v>
      </c>
      <c r="E95" s="28">
        <v>3901</v>
      </c>
      <c r="F95" s="37"/>
      <c r="G9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5" s="36"/>
      <c r="I9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5" s="37"/>
      <c r="K95" s="27"/>
      <c r="L95" s="48"/>
    </row>
    <row r="96" spans="1:12" ht="18" customHeight="1" x14ac:dyDescent="0.25">
      <c r="A96" s="13" t="s">
        <v>250</v>
      </c>
      <c r="B96" s="14" t="s">
        <v>52</v>
      </c>
      <c r="C96" s="70">
        <v>715</v>
      </c>
      <c r="D96" s="68" t="s">
        <v>263</v>
      </c>
      <c r="E96" s="28">
        <v>3901</v>
      </c>
      <c r="F96" s="37"/>
      <c r="G9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6" s="36"/>
      <c r="I9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6" s="37"/>
      <c r="K96" s="27"/>
      <c r="L96" s="48"/>
    </row>
    <row r="97" spans="1:12" ht="18" customHeight="1" x14ac:dyDescent="0.25">
      <c r="A97" s="13" t="s">
        <v>250</v>
      </c>
      <c r="B97" s="14" t="s">
        <v>52</v>
      </c>
      <c r="C97" s="70">
        <v>808</v>
      </c>
      <c r="D97" s="68" t="s">
        <v>264</v>
      </c>
      <c r="E97" s="28">
        <v>3901</v>
      </c>
      <c r="F97" s="37"/>
      <c r="G9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7" s="36"/>
      <c r="I9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7" s="37"/>
      <c r="K97" s="27"/>
      <c r="L97" s="48"/>
    </row>
    <row r="98" spans="1:12" ht="18" customHeight="1" x14ac:dyDescent="0.25">
      <c r="A98" s="13" t="s">
        <v>250</v>
      </c>
      <c r="B98" s="14" t="s">
        <v>52</v>
      </c>
      <c r="C98" s="70">
        <v>727</v>
      </c>
      <c r="D98" s="68" t="s">
        <v>265</v>
      </c>
      <c r="E98" s="28">
        <v>3901</v>
      </c>
      <c r="F98" s="37"/>
      <c r="G9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8" s="36"/>
      <c r="I9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8" s="37"/>
      <c r="K98" s="27"/>
      <c r="L98" s="48"/>
    </row>
    <row r="99" spans="1:12" ht="18" customHeight="1" x14ac:dyDescent="0.25">
      <c r="A99" s="13" t="s">
        <v>250</v>
      </c>
      <c r="B99" s="14" t="s">
        <v>52</v>
      </c>
      <c r="C99" s="70">
        <v>728</v>
      </c>
      <c r="D99" s="68" t="s">
        <v>266</v>
      </c>
      <c r="E99" s="28">
        <v>3901</v>
      </c>
      <c r="F99" s="37"/>
      <c r="G9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99" s="36"/>
      <c r="I9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99" s="37"/>
      <c r="K99" s="27"/>
      <c r="L99" s="48"/>
    </row>
    <row r="100" spans="1:12" ht="18" customHeight="1" x14ac:dyDescent="0.25">
      <c r="A100" s="13" t="s">
        <v>250</v>
      </c>
      <c r="B100" s="14" t="s">
        <v>52</v>
      </c>
      <c r="C100" s="70">
        <v>815</v>
      </c>
      <c r="D100" s="68" t="s">
        <v>267</v>
      </c>
      <c r="E100" s="28">
        <v>3901</v>
      </c>
      <c r="F100" s="37"/>
      <c r="G10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0" s="36"/>
      <c r="I10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0" s="37"/>
      <c r="K100" s="27"/>
      <c r="L100" s="48"/>
    </row>
    <row r="101" spans="1:12" ht="18" customHeight="1" x14ac:dyDescent="0.25">
      <c r="A101" s="13" t="s">
        <v>250</v>
      </c>
      <c r="B101" s="14" t="s">
        <v>52</v>
      </c>
      <c r="C101" s="70">
        <v>701</v>
      </c>
      <c r="D101" s="68" t="s">
        <v>268</v>
      </c>
      <c r="E101" s="28">
        <v>3901</v>
      </c>
      <c r="F101" s="37"/>
      <c r="G10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1" s="36"/>
      <c r="I10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1" s="37"/>
      <c r="K101" s="27"/>
      <c r="L101" s="48"/>
    </row>
    <row r="102" spans="1:12" ht="18" customHeight="1" x14ac:dyDescent="0.25">
      <c r="A102" s="13" t="s">
        <v>250</v>
      </c>
      <c r="B102" s="14" t="s">
        <v>52</v>
      </c>
      <c r="C102" s="70">
        <v>740</v>
      </c>
      <c r="D102" s="68" t="s">
        <v>269</v>
      </c>
      <c r="E102" s="28">
        <v>3901</v>
      </c>
      <c r="F102" s="37"/>
      <c r="G10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2" s="36"/>
      <c r="I10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2" s="37"/>
      <c r="K102" s="27"/>
      <c r="L102" s="48"/>
    </row>
    <row r="103" spans="1:12" ht="18" customHeight="1" x14ac:dyDescent="0.25">
      <c r="A103" s="13" t="s">
        <v>250</v>
      </c>
      <c r="B103" s="14" t="s">
        <v>52</v>
      </c>
      <c r="C103" s="70">
        <v>741</v>
      </c>
      <c r="D103" s="68" t="s">
        <v>270</v>
      </c>
      <c r="E103" s="28">
        <v>3901</v>
      </c>
      <c r="F103" s="37"/>
      <c r="G10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3" s="36"/>
      <c r="I10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3" s="37"/>
      <c r="K103" s="27"/>
      <c r="L103" s="48"/>
    </row>
    <row r="104" spans="1:12" ht="18" customHeight="1" x14ac:dyDescent="0.25">
      <c r="A104" s="13" t="s">
        <v>250</v>
      </c>
      <c r="B104" s="14" t="s">
        <v>52</v>
      </c>
      <c r="C104" s="70">
        <v>742</v>
      </c>
      <c r="D104" s="68" t="s">
        <v>271</v>
      </c>
      <c r="E104" s="28">
        <v>3901</v>
      </c>
      <c r="F104" s="37"/>
      <c r="G10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4" s="36"/>
      <c r="I10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4" s="37"/>
      <c r="K104" s="27"/>
      <c r="L104" s="48"/>
    </row>
    <row r="105" spans="1:12" ht="18" customHeight="1" x14ac:dyDescent="0.25">
      <c r="A105" s="13" t="s">
        <v>250</v>
      </c>
      <c r="B105" s="14" t="s">
        <v>52</v>
      </c>
      <c r="C105" s="70">
        <v>743</v>
      </c>
      <c r="D105" s="68" t="s">
        <v>272</v>
      </c>
      <c r="E105" s="28">
        <v>3901</v>
      </c>
      <c r="F105" s="37"/>
      <c r="G10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5" s="36"/>
      <c r="I10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5" s="37"/>
      <c r="K105" s="27"/>
      <c r="L105" s="48"/>
    </row>
    <row r="106" spans="1:12" ht="18" customHeight="1" x14ac:dyDescent="0.25">
      <c r="A106" s="13" t="s">
        <v>250</v>
      </c>
      <c r="B106" s="14" t="s">
        <v>52</v>
      </c>
      <c r="C106" s="70">
        <v>809</v>
      </c>
      <c r="D106" s="68" t="s">
        <v>273</v>
      </c>
      <c r="E106" s="28">
        <v>3901</v>
      </c>
      <c r="F106" s="37"/>
      <c r="G10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6" s="36"/>
      <c r="I10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6" s="37"/>
      <c r="K106" s="27"/>
      <c r="L106" s="48"/>
    </row>
    <row r="107" spans="1:12" ht="18" customHeight="1" x14ac:dyDescent="0.25">
      <c r="A107" s="13" t="s">
        <v>250</v>
      </c>
      <c r="B107" s="14" t="s">
        <v>52</v>
      </c>
      <c r="C107" s="70">
        <v>810</v>
      </c>
      <c r="D107" s="68" t="s">
        <v>274</v>
      </c>
      <c r="E107" s="28">
        <v>3901</v>
      </c>
      <c r="F107" s="37"/>
      <c r="G10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7" s="36"/>
      <c r="I10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7" s="37"/>
      <c r="K107" s="27"/>
      <c r="L107" s="48"/>
    </row>
    <row r="108" spans="1:12" ht="18" customHeight="1" x14ac:dyDescent="0.25">
      <c r="A108" s="13" t="s">
        <v>250</v>
      </c>
      <c r="B108" s="14" t="s">
        <v>52</v>
      </c>
      <c r="C108" s="70">
        <v>702</v>
      </c>
      <c r="D108" s="68" t="s">
        <v>275</v>
      </c>
      <c r="E108" s="28">
        <v>3901</v>
      </c>
      <c r="F108" s="37"/>
      <c r="G10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8" s="36"/>
      <c r="I10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8" s="37"/>
      <c r="K108" s="27"/>
      <c r="L108" s="48"/>
    </row>
    <row r="109" spans="1:12" ht="18" customHeight="1" x14ac:dyDescent="0.25">
      <c r="A109" s="13" t="s">
        <v>250</v>
      </c>
      <c r="B109" s="14" t="s">
        <v>52</v>
      </c>
      <c r="C109" s="70">
        <v>817</v>
      </c>
      <c r="D109" s="68" t="s">
        <v>276</v>
      </c>
      <c r="E109" s="28">
        <v>3901</v>
      </c>
      <c r="F109" s="37"/>
      <c r="G10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09" s="36"/>
      <c r="I10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09" s="37"/>
      <c r="K109" s="27"/>
      <c r="L109" s="48"/>
    </row>
    <row r="110" spans="1:12" ht="18" customHeight="1" x14ac:dyDescent="0.25">
      <c r="A110" s="13" t="s">
        <v>250</v>
      </c>
      <c r="B110" s="14" t="s">
        <v>52</v>
      </c>
      <c r="C110" s="70">
        <v>820</v>
      </c>
      <c r="D110" s="68" t="s">
        <v>277</v>
      </c>
      <c r="E110" s="28">
        <v>3901</v>
      </c>
      <c r="F110" s="37"/>
      <c r="G11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0" s="36"/>
      <c r="I11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0" s="37"/>
      <c r="K110" s="27"/>
      <c r="L110" s="48"/>
    </row>
    <row r="111" spans="1:12" ht="18" customHeight="1" x14ac:dyDescent="0.25">
      <c r="A111" s="13" t="s">
        <v>250</v>
      </c>
      <c r="B111" s="14" t="s">
        <v>52</v>
      </c>
      <c r="C111" s="70">
        <v>805</v>
      </c>
      <c r="D111" s="68" t="s">
        <v>278</v>
      </c>
      <c r="E111" s="28">
        <v>3901</v>
      </c>
      <c r="F111" s="37"/>
      <c r="G11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1" s="36"/>
      <c r="I11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1" s="37"/>
      <c r="K111" s="27"/>
      <c r="L111" s="48"/>
    </row>
    <row r="112" spans="1:12" ht="18" customHeight="1" x14ac:dyDescent="0.25">
      <c r="A112" s="13" t="s">
        <v>250</v>
      </c>
      <c r="B112" s="14" t="s">
        <v>52</v>
      </c>
      <c r="C112" s="70">
        <v>614</v>
      </c>
      <c r="D112" s="68" t="s">
        <v>279</v>
      </c>
      <c r="E112" s="28">
        <v>3901</v>
      </c>
      <c r="F112" s="37"/>
      <c r="G11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2" s="36"/>
      <c r="I11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2" s="37"/>
      <c r="K112" s="27"/>
      <c r="L112" s="48"/>
    </row>
    <row r="113" spans="1:12" ht="18" customHeight="1" x14ac:dyDescent="0.25">
      <c r="A113" s="13" t="s">
        <v>250</v>
      </c>
      <c r="B113" s="14" t="s">
        <v>52</v>
      </c>
      <c r="C113" s="70">
        <v>714</v>
      </c>
      <c r="D113" s="68" t="s">
        <v>280</v>
      </c>
      <c r="E113" s="28">
        <v>3901</v>
      </c>
      <c r="F113" s="37"/>
      <c r="G11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3" s="36"/>
      <c r="I11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3" s="37"/>
      <c r="K113" s="27"/>
      <c r="L113" s="48"/>
    </row>
    <row r="114" spans="1:12" ht="18" customHeight="1" x14ac:dyDescent="0.25">
      <c r="A114" s="13" t="s">
        <v>250</v>
      </c>
      <c r="B114" s="14" t="s">
        <v>52</v>
      </c>
      <c r="C114" s="70">
        <v>708</v>
      </c>
      <c r="D114" s="68" t="s">
        <v>281</v>
      </c>
      <c r="E114" s="28">
        <v>3901</v>
      </c>
      <c r="F114" s="37"/>
      <c r="G11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4" s="36"/>
      <c r="I11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4" s="37"/>
      <c r="K114" s="27"/>
      <c r="L114" s="48"/>
    </row>
    <row r="115" spans="1:12" ht="18" customHeight="1" x14ac:dyDescent="0.25">
      <c r="A115" s="13" t="s">
        <v>250</v>
      </c>
      <c r="B115" s="14" t="s">
        <v>52</v>
      </c>
      <c r="C115" s="70">
        <v>610</v>
      </c>
      <c r="D115" s="68" t="s">
        <v>282</v>
      </c>
      <c r="E115" s="28">
        <v>3901</v>
      </c>
      <c r="F115" s="37"/>
      <c r="G11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5" s="36"/>
      <c r="I11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5" s="37"/>
      <c r="K115" s="27"/>
      <c r="L115" s="48"/>
    </row>
    <row r="116" spans="1:12" ht="18" customHeight="1" x14ac:dyDescent="0.25">
      <c r="A116" s="13" t="s">
        <v>250</v>
      </c>
      <c r="B116" s="14" t="s">
        <v>52</v>
      </c>
      <c r="C116" s="70">
        <v>611</v>
      </c>
      <c r="D116" s="68" t="s">
        <v>283</v>
      </c>
      <c r="E116" s="28">
        <v>3901</v>
      </c>
      <c r="F116" s="37"/>
      <c r="G11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6" s="36"/>
      <c r="I11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6" s="37"/>
      <c r="K116" s="27"/>
      <c r="L116" s="48"/>
    </row>
    <row r="117" spans="1:12" ht="18" customHeight="1" x14ac:dyDescent="0.25">
      <c r="A117" s="13" t="s">
        <v>250</v>
      </c>
      <c r="B117" s="14" t="s">
        <v>52</v>
      </c>
      <c r="C117" s="70">
        <v>730</v>
      </c>
      <c r="D117" s="68" t="s">
        <v>284</v>
      </c>
      <c r="E117" s="28">
        <v>3901</v>
      </c>
      <c r="F117" s="37"/>
      <c r="G11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7" s="36"/>
      <c r="I11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7" s="37"/>
      <c r="K117" s="27"/>
      <c r="L117" s="48"/>
    </row>
    <row r="118" spans="1:12" ht="18" customHeight="1" x14ac:dyDescent="0.25">
      <c r="A118" s="13" t="s">
        <v>250</v>
      </c>
      <c r="B118" s="14" t="s">
        <v>52</v>
      </c>
      <c r="C118" s="70">
        <v>709</v>
      </c>
      <c r="D118" s="68" t="s">
        <v>285</v>
      </c>
      <c r="E118" s="28">
        <v>3901</v>
      </c>
      <c r="F118" s="37"/>
      <c r="G11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8" s="36"/>
      <c r="I11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8" s="37"/>
      <c r="K118" s="27"/>
      <c r="L118" s="48"/>
    </row>
    <row r="119" spans="1:12" ht="18" customHeight="1" x14ac:dyDescent="0.25">
      <c r="A119" s="13" t="s">
        <v>250</v>
      </c>
      <c r="B119" s="14" t="s">
        <v>52</v>
      </c>
      <c r="C119" s="70">
        <v>811</v>
      </c>
      <c r="D119" s="68" t="s">
        <v>286</v>
      </c>
      <c r="E119" s="28">
        <v>3901</v>
      </c>
      <c r="F119" s="37"/>
      <c r="G11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19" s="36"/>
      <c r="I11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19" s="37"/>
      <c r="K119" s="27"/>
      <c r="L119" s="48"/>
    </row>
    <row r="120" spans="1:12" ht="18" customHeight="1" x14ac:dyDescent="0.25">
      <c r="A120" s="13" t="s">
        <v>250</v>
      </c>
      <c r="B120" s="14" t="s">
        <v>52</v>
      </c>
      <c r="C120" s="70">
        <v>826</v>
      </c>
      <c r="D120" s="68" t="s">
        <v>287</v>
      </c>
      <c r="E120" s="28">
        <v>3901</v>
      </c>
      <c r="F120" s="37"/>
      <c r="G12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0" s="36"/>
      <c r="I12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0" s="37"/>
      <c r="K120" s="27"/>
      <c r="L120" s="48"/>
    </row>
    <row r="121" spans="1:12" ht="18" customHeight="1" x14ac:dyDescent="0.25">
      <c r="A121" s="13" t="s">
        <v>250</v>
      </c>
      <c r="B121" s="14" t="s">
        <v>52</v>
      </c>
      <c r="C121" s="70">
        <v>713</v>
      </c>
      <c r="D121" s="68" t="s">
        <v>288</v>
      </c>
      <c r="E121" s="28">
        <v>3901</v>
      </c>
      <c r="F121" s="37"/>
      <c r="G12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1" s="36"/>
      <c r="I12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1" s="37"/>
      <c r="K121" s="27"/>
      <c r="L121" s="48"/>
    </row>
    <row r="122" spans="1:12" ht="18" customHeight="1" x14ac:dyDescent="0.25">
      <c r="A122" s="13" t="s">
        <v>250</v>
      </c>
      <c r="B122" s="14" t="s">
        <v>52</v>
      </c>
      <c r="C122" s="70">
        <v>726</v>
      </c>
      <c r="D122" s="68" t="s">
        <v>289</v>
      </c>
      <c r="E122" s="28">
        <v>3901</v>
      </c>
      <c r="F122" s="37"/>
      <c r="G12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2" s="36"/>
      <c r="I12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2" s="37"/>
      <c r="K122" s="27"/>
      <c r="L122" s="48"/>
    </row>
    <row r="123" spans="1:12" ht="18" customHeight="1" x14ac:dyDescent="0.25">
      <c r="A123" s="13" t="s">
        <v>250</v>
      </c>
      <c r="B123" s="14" t="s">
        <v>52</v>
      </c>
      <c r="C123" s="70">
        <v>739</v>
      </c>
      <c r="D123" s="68" t="s">
        <v>290</v>
      </c>
      <c r="E123" s="28">
        <v>3901</v>
      </c>
      <c r="F123" s="37"/>
      <c r="G12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3" s="36"/>
      <c r="I12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3" s="37"/>
      <c r="K123" s="27"/>
      <c r="L123" s="48"/>
    </row>
    <row r="124" spans="1:12" ht="18" customHeight="1" x14ac:dyDescent="0.25">
      <c r="A124" s="13" t="s">
        <v>250</v>
      </c>
      <c r="B124" s="14" t="s">
        <v>52</v>
      </c>
      <c r="C124" s="70">
        <v>744</v>
      </c>
      <c r="D124" s="68" t="s">
        <v>291</v>
      </c>
      <c r="E124" s="28">
        <v>3901</v>
      </c>
      <c r="F124" s="37"/>
      <c r="G12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4" s="36"/>
      <c r="I12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4" s="37"/>
      <c r="K124" s="27"/>
      <c r="L124" s="48"/>
    </row>
    <row r="125" spans="1:12" ht="18" customHeight="1" x14ac:dyDescent="0.25">
      <c r="A125" s="13" t="s">
        <v>250</v>
      </c>
      <c r="B125" s="14" t="s">
        <v>52</v>
      </c>
      <c r="C125" s="70">
        <v>745</v>
      </c>
      <c r="D125" s="68" t="s">
        <v>292</v>
      </c>
      <c r="E125" s="28">
        <v>3901</v>
      </c>
      <c r="F125" s="37"/>
      <c r="G12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5" s="36"/>
      <c r="I12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5" s="37"/>
      <c r="K125" s="27"/>
      <c r="L125" s="48"/>
    </row>
    <row r="126" spans="1:12" ht="18" customHeight="1" x14ac:dyDescent="0.25">
      <c r="A126" s="13" t="s">
        <v>250</v>
      </c>
      <c r="B126" s="14" t="s">
        <v>52</v>
      </c>
      <c r="C126" s="70">
        <v>737</v>
      </c>
      <c r="D126" s="68" t="s">
        <v>293</v>
      </c>
      <c r="E126" s="28">
        <v>3901</v>
      </c>
      <c r="F126" s="37"/>
      <c r="G12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6" s="36"/>
      <c r="I12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6" s="37"/>
      <c r="K126" s="27"/>
      <c r="L126" s="48"/>
    </row>
    <row r="127" spans="1:12" ht="18" customHeight="1" x14ac:dyDescent="0.25">
      <c r="A127" s="13" t="s">
        <v>250</v>
      </c>
      <c r="B127" s="14" t="s">
        <v>52</v>
      </c>
      <c r="C127" s="70">
        <v>738</v>
      </c>
      <c r="D127" s="68" t="s">
        <v>294</v>
      </c>
      <c r="E127" s="28">
        <v>3901</v>
      </c>
      <c r="F127" s="37"/>
      <c r="G12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7" s="36"/>
      <c r="I12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7" s="37"/>
      <c r="K127" s="27"/>
      <c r="L127" s="48"/>
    </row>
    <row r="128" spans="1:12" ht="18" customHeight="1" x14ac:dyDescent="0.25">
      <c r="A128" s="13" t="s">
        <v>250</v>
      </c>
      <c r="B128" s="14" t="s">
        <v>52</v>
      </c>
      <c r="C128" s="70">
        <v>718</v>
      </c>
      <c r="D128" s="68" t="s">
        <v>295</v>
      </c>
      <c r="E128" s="28">
        <v>3901</v>
      </c>
      <c r="F128" s="37"/>
      <c r="G12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8" s="36"/>
      <c r="I12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8" s="37"/>
      <c r="K128" s="27"/>
      <c r="L128" s="48"/>
    </row>
    <row r="129" spans="1:12" ht="18" customHeight="1" x14ac:dyDescent="0.25">
      <c r="A129" s="13" t="s">
        <v>250</v>
      </c>
      <c r="B129" s="14" t="s">
        <v>52</v>
      </c>
      <c r="C129" s="70">
        <v>719</v>
      </c>
      <c r="D129" s="68" t="s">
        <v>296</v>
      </c>
      <c r="E129" s="28">
        <v>3901</v>
      </c>
      <c r="F129" s="37"/>
      <c r="G12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29" s="36"/>
      <c r="I12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29" s="37"/>
      <c r="K129" s="27"/>
      <c r="L129" s="48"/>
    </row>
    <row r="130" spans="1:12" ht="18" customHeight="1" x14ac:dyDescent="0.25">
      <c r="A130" s="13" t="s">
        <v>250</v>
      </c>
      <c r="B130" s="14" t="s">
        <v>52</v>
      </c>
      <c r="C130" s="70">
        <v>667</v>
      </c>
      <c r="D130" s="68" t="s">
        <v>297</v>
      </c>
      <c r="E130" s="28">
        <v>3901</v>
      </c>
      <c r="F130" s="37"/>
      <c r="G13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0" s="36"/>
      <c r="I13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0" s="37"/>
      <c r="K130" s="27"/>
      <c r="L130" s="48"/>
    </row>
    <row r="131" spans="1:12" ht="18" customHeight="1" x14ac:dyDescent="0.25">
      <c r="A131" s="13" t="s">
        <v>250</v>
      </c>
      <c r="B131" s="14" t="s">
        <v>52</v>
      </c>
      <c r="C131" s="70">
        <v>830</v>
      </c>
      <c r="D131" s="68" t="s">
        <v>298</v>
      </c>
      <c r="E131" s="28">
        <v>3901</v>
      </c>
      <c r="F131" s="37"/>
      <c r="G13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1" s="36"/>
      <c r="I13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1" s="37"/>
      <c r="K131" s="27"/>
      <c r="L131" s="48"/>
    </row>
    <row r="132" spans="1:12" ht="18" customHeight="1" x14ac:dyDescent="0.25">
      <c r="A132" s="13" t="s">
        <v>250</v>
      </c>
      <c r="B132" s="14" t="s">
        <v>52</v>
      </c>
      <c r="C132" s="70">
        <v>117</v>
      </c>
      <c r="D132" s="68" t="s">
        <v>299</v>
      </c>
      <c r="E132" s="28">
        <v>3901</v>
      </c>
      <c r="F132" s="37"/>
      <c r="G13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2" s="36"/>
      <c r="I13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2" s="37"/>
      <c r="K132" s="27"/>
      <c r="L132" s="48"/>
    </row>
    <row r="133" spans="1:12" ht="18" customHeight="1" x14ac:dyDescent="0.25">
      <c r="A133" s="13" t="s">
        <v>250</v>
      </c>
      <c r="B133" s="14" t="s">
        <v>52</v>
      </c>
      <c r="C133" s="70">
        <v>110</v>
      </c>
      <c r="D133" s="68" t="s">
        <v>300</v>
      </c>
      <c r="E133" s="28">
        <v>3901</v>
      </c>
      <c r="F133" s="37"/>
      <c r="G13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3" s="36"/>
      <c r="I13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3" s="37"/>
      <c r="K133" s="27"/>
      <c r="L133" s="48"/>
    </row>
    <row r="134" spans="1:12" ht="18" customHeight="1" x14ac:dyDescent="0.25">
      <c r="A134" s="13" t="s">
        <v>250</v>
      </c>
      <c r="B134" s="14" t="s">
        <v>52</v>
      </c>
      <c r="C134" s="70">
        <v>203</v>
      </c>
      <c r="D134" s="68" t="s">
        <v>301</v>
      </c>
      <c r="E134" s="28">
        <v>3901</v>
      </c>
      <c r="F134" s="37"/>
      <c r="G13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4" s="36"/>
      <c r="I13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4" s="37"/>
      <c r="K134" s="27"/>
      <c r="L134" s="48"/>
    </row>
    <row r="135" spans="1:12" ht="18" customHeight="1" x14ac:dyDescent="0.25">
      <c r="A135" s="13" t="s">
        <v>24</v>
      </c>
      <c r="B135" s="14" t="s">
        <v>52</v>
      </c>
      <c r="C135" s="70">
        <v>629</v>
      </c>
      <c r="D135" s="68" t="s">
        <v>302</v>
      </c>
      <c r="E135" s="28">
        <v>52285</v>
      </c>
      <c r="F135" s="37"/>
      <c r="G13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5" s="36"/>
      <c r="I13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5" s="37"/>
      <c r="K135" s="27"/>
      <c r="L135" s="48"/>
    </row>
    <row r="136" spans="1:12" ht="18" customHeight="1" x14ac:dyDescent="0.25">
      <c r="A136" s="13" t="s">
        <v>24</v>
      </c>
      <c r="B136" s="14" t="s">
        <v>52</v>
      </c>
      <c r="C136" s="70">
        <v>712</v>
      </c>
      <c r="D136" s="68" t="s">
        <v>253</v>
      </c>
      <c r="E136" s="28">
        <v>52285</v>
      </c>
      <c r="F136" s="37"/>
      <c r="G13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6" s="36"/>
      <c r="I13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6" s="37"/>
      <c r="K136" s="27"/>
      <c r="L136" s="48"/>
    </row>
    <row r="137" spans="1:12" ht="18" customHeight="1" x14ac:dyDescent="0.25">
      <c r="A137" s="13" t="s">
        <v>24</v>
      </c>
      <c r="B137" s="14" t="s">
        <v>52</v>
      </c>
      <c r="C137" s="70">
        <v>818</v>
      </c>
      <c r="D137" s="68" t="s">
        <v>254</v>
      </c>
      <c r="E137" s="28">
        <v>52285</v>
      </c>
      <c r="F137" s="37"/>
      <c r="G13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7" s="36"/>
      <c r="I13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7" s="37"/>
      <c r="K137" s="27"/>
      <c r="L137" s="48"/>
    </row>
    <row r="138" spans="1:12" ht="18" customHeight="1" x14ac:dyDescent="0.25">
      <c r="A138" s="13" t="s">
        <v>24</v>
      </c>
      <c r="B138" s="14" t="s">
        <v>52</v>
      </c>
      <c r="C138" s="70">
        <v>703</v>
      </c>
      <c r="D138" s="68" t="s">
        <v>255</v>
      </c>
      <c r="E138" s="28">
        <v>52285</v>
      </c>
      <c r="F138" s="37"/>
      <c r="G13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8" s="36"/>
      <c r="I13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8" s="37"/>
      <c r="K138" s="27"/>
      <c r="L138" s="48"/>
    </row>
    <row r="139" spans="1:12" ht="18" customHeight="1" x14ac:dyDescent="0.25">
      <c r="A139" s="13" t="s">
        <v>24</v>
      </c>
      <c r="B139" s="14" t="s">
        <v>52</v>
      </c>
      <c r="C139" s="70">
        <v>731</v>
      </c>
      <c r="D139" s="68" t="s">
        <v>256</v>
      </c>
      <c r="E139" s="28">
        <v>52285</v>
      </c>
      <c r="F139" s="37"/>
      <c r="G13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39" s="36"/>
      <c r="I13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39" s="37"/>
      <c r="K139" s="27"/>
      <c r="L139" s="48"/>
    </row>
    <row r="140" spans="1:12" ht="18" customHeight="1" x14ac:dyDescent="0.25">
      <c r="A140" s="13" t="s">
        <v>24</v>
      </c>
      <c r="B140" s="14" t="s">
        <v>52</v>
      </c>
      <c r="C140" s="70">
        <v>704</v>
      </c>
      <c r="D140" s="68" t="s">
        <v>257</v>
      </c>
      <c r="E140" s="28">
        <v>52285</v>
      </c>
      <c r="F140" s="37"/>
      <c r="G14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0" s="36"/>
      <c r="I14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0" s="37"/>
      <c r="K140" s="27"/>
      <c r="L140" s="48"/>
    </row>
    <row r="141" spans="1:12" ht="18" customHeight="1" x14ac:dyDescent="0.25">
      <c r="A141" s="13" t="s">
        <v>24</v>
      </c>
      <c r="B141" s="14" t="s">
        <v>52</v>
      </c>
      <c r="C141" s="70">
        <v>732</v>
      </c>
      <c r="D141" s="68" t="s">
        <v>258</v>
      </c>
      <c r="E141" s="28">
        <v>52285</v>
      </c>
      <c r="F141" s="37"/>
      <c r="G14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1" s="36"/>
      <c r="I14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1" s="37"/>
      <c r="K141" s="27"/>
      <c r="L141" s="48"/>
    </row>
    <row r="142" spans="1:12" ht="18" customHeight="1" x14ac:dyDescent="0.25">
      <c r="A142" s="13" t="s">
        <v>24</v>
      </c>
      <c r="B142" s="14" t="s">
        <v>52</v>
      </c>
      <c r="C142" s="70">
        <v>705</v>
      </c>
      <c r="D142" s="68" t="s">
        <v>259</v>
      </c>
      <c r="E142" s="28">
        <v>52285</v>
      </c>
      <c r="F142" s="37"/>
      <c r="G14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2" s="36"/>
      <c r="I14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2" s="37"/>
      <c r="K142" s="27"/>
      <c r="L142" s="48"/>
    </row>
    <row r="143" spans="1:12" ht="18" customHeight="1" x14ac:dyDescent="0.25">
      <c r="A143" s="13" t="s">
        <v>24</v>
      </c>
      <c r="B143" s="14" t="s">
        <v>52</v>
      </c>
      <c r="C143" s="70">
        <v>733</v>
      </c>
      <c r="D143" s="68" t="s">
        <v>260</v>
      </c>
      <c r="E143" s="28">
        <v>52285</v>
      </c>
      <c r="F143" s="37"/>
      <c r="G14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3" s="36"/>
      <c r="I14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3" s="37"/>
      <c r="K143" s="27"/>
      <c r="L143" s="48"/>
    </row>
    <row r="144" spans="1:12" ht="18" customHeight="1" x14ac:dyDescent="0.25">
      <c r="A144" s="13" t="s">
        <v>24</v>
      </c>
      <c r="B144" s="14" t="s">
        <v>52</v>
      </c>
      <c r="C144" s="70">
        <v>706</v>
      </c>
      <c r="D144" s="68" t="s">
        <v>261</v>
      </c>
      <c r="E144" s="28">
        <v>52285</v>
      </c>
      <c r="F144" s="37"/>
      <c r="G14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4" s="36"/>
      <c r="I14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4" s="37"/>
      <c r="K144" s="27"/>
      <c r="L144" s="48"/>
    </row>
    <row r="145" spans="1:12" ht="18" customHeight="1" x14ac:dyDescent="0.25">
      <c r="A145" s="13" t="s">
        <v>24</v>
      </c>
      <c r="B145" s="14" t="s">
        <v>52</v>
      </c>
      <c r="C145" s="70">
        <v>734</v>
      </c>
      <c r="D145" s="68" t="s">
        <v>262</v>
      </c>
      <c r="E145" s="28">
        <v>52285</v>
      </c>
      <c r="F145" s="37"/>
      <c r="G14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5" s="36"/>
      <c r="I14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5" s="37"/>
      <c r="K145" s="27"/>
      <c r="L145" s="48"/>
    </row>
    <row r="146" spans="1:12" ht="18" customHeight="1" x14ac:dyDescent="0.25">
      <c r="A146" s="13" t="s">
        <v>24</v>
      </c>
      <c r="B146" s="14" t="s">
        <v>52</v>
      </c>
      <c r="C146" s="70">
        <v>715</v>
      </c>
      <c r="D146" s="68" t="s">
        <v>263</v>
      </c>
      <c r="E146" s="28">
        <v>52285</v>
      </c>
      <c r="F146" s="37"/>
      <c r="G14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6" s="36"/>
      <c r="I14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6" s="37"/>
      <c r="K146" s="27"/>
      <c r="L146" s="48"/>
    </row>
    <row r="147" spans="1:12" ht="18" customHeight="1" x14ac:dyDescent="0.25">
      <c r="A147" s="13" t="s">
        <v>24</v>
      </c>
      <c r="B147" s="14" t="s">
        <v>52</v>
      </c>
      <c r="C147" s="70">
        <v>808</v>
      </c>
      <c r="D147" s="68" t="s">
        <v>264</v>
      </c>
      <c r="E147" s="28">
        <v>52285</v>
      </c>
      <c r="F147" s="37"/>
      <c r="G14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7" s="36"/>
      <c r="I14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7" s="37"/>
      <c r="K147" s="27"/>
      <c r="L147" s="48"/>
    </row>
    <row r="148" spans="1:12" ht="18" customHeight="1" x14ac:dyDescent="0.25">
      <c r="A148" s="13" t="s">
        <v>24</v>
      </c>
      <c r="B148" s="14" t="s">
        <v>52</v>
      </c>
      <c r="C148" s="70">
        <v>727</v>
      </c>
      <c r="D148" s="68" t="s">
        <v>265</v>
      </c>
      <c r="E148" s="28">
        <v>52285</v>
      </c>
      <c r="F148" s="37"/>
      <c r="G14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8" s="36"/>
      <c r="I14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8" s="37"/>
      <c r="K148" s="27"/>
      <c r="L148" s="48"/>
    </row>
    <row r="149" spans="1:12" ht="18" customHeight="1" x14ac:dyDescent="0.25">
      <c r="A149" s="13" t="s">
        <v>24</v>
      </c>
      <c r="B149" s="14" t="s">
        <v>52</v>
      </c>
      <c r="C149" s="70">
        <v>728</v>
      </c>
      <c r="D149" s="68" t="s">
        <v>266</v>
      </c>
      <c r="E149" s="28">
        <v>52285</v>
      </c>
      <c r="F149" s="37"/>
      <c r="G14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49" s="36"/>
      <c r="I14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49" s="37"/>
      <c r="K149" s="27"/>
      <c r="L149" s="48"/>
    </row>
    <row r="150" spans="1:12" ht="18" customHeight="1" x14ac:dyDescent="0.25">
      <c r="A150" s="13" t="s">
        <v>24</v>
      </c>
      <c r="B150" s="14" t="s">
        <v>52</v>
      </c>
      <c r="C150" s="70">
        <v>815</v>
      </c>
      <c r="D150" s="68" t="s">
        <v>267</v>
      </c>
      <c r="E150" s="28">
        <v>52285</v>
      </c>
      <c r="F150" s="37"/>
      <c r="G15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0" s="36"/>
      <c r="I15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0" s="37"/>
      <c r="K150" s="27"/>
      <c r="L150" s="48"/>
    </row>
    <row r="151" spans="1:12" ht="18" customHeight="1" x14ac:dyDescent="0.25">
      <c r="A151" s="13" t="s">
        <v>24</v>
      </c>
      <c r="B151" s="14" t="s">
        <v>52</v>
      </c>
      <c r="C151" s="70">
        <v>701</v>
      </c>
      <c r="D151" s="68" t="s">
        <v>268</v>
      </c>
      <c r="E151" s="28">
        <v>52285</v>
      </c>
      <c r="F151" s="37"/>
      <c r="G15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1" s="36"/>
      <c r="I15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1" s="37"/>
      <c r="K151" s="27"/>
      <c r="L151" s="48"/>
    </row>
    <row r="152" spans="1:12" ht="18" customHeight="1" x14ac:dyDescent="0.25">
      <c r="A152" s="13" t="s">
        <v>24</v>
      </c>
      <c r="B152" s="14" t="s">
        <v>52</v>
      </c>
      <c r="C152" s="70">
        <v>740</v>
      </c>
      <c r="D152" s="68" t="s">
        <v>269</v>
      </c>
      <c r="E152" s="28">
        <v>52285</v>
      </c>
      <c r="F152" s="37"/>
      <c r="G15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2" s="36"/>
      <c r="I15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2" s="37"/>
      <c r="K152" s="27"/>
      <c r="L152" s="48"/>
    </row>
    <row r="153" spans="1:12" ht="18" customHeight="1" x14ac:dyDescent="0.25">
      <c r="A153" s="13" t="s">
        <v>24</v>
      </c>
      <c r="B153" s="14" t="s">
        <v>52</v>
      </c>
      <c r="C153" s="70">
        <v>741</v>
      </c>
      <c r="D153" s="68" t="s">
        <v>270</v>
      </c>
      <c r="E153" s="28">
        <v>52285</v>
      </c>
      <c r="F153" s="37"/>
      <c r="G15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3" s="36"/>
      <c r="I15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3" s="37"/>
      <c r="K153" s="27"/>
      <c r="L153" s="48"/>
    </row>
    <row r="154" spans="1:12" ht="18" customHeight="1" x14ac:dyDescent="0.25">
      <c r="A154" s="13" t="s">
        <v>24</v>
      </c>
      <c r="B154" s="14" t="s">
        <v>52</v>
      </c>
      <c r="C154" s="70">
        <v>742</v>
      </c>
      <c r="D154" s="68" t="s">
        <v>271</v>
      </c>
      <c r="E154" s="28">
        <v>52285</v>
      </c>
      <c r="F154" s="37"/>
      <c r="G15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4" s="36"/>
      <c r="I15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4" s="37"/>
      <c r="K154" s="27"/>
      <c r="L154" s="48"/>
    </row>
    <row r="155" spans="1:12" ht="18" customHeight="1" x14ac:dyDescent="0.25">
      <c r="A155" s="13" t="s">
        <v>24</v>
      </c>
      <c r="B155" s="14" t="s">
        <v>52</v>
      </c>
      <c r="C155" s="70">
        <v>743</v>
      </c>
      <c r="D155" s="68" t="s">
        <v>272</v>
      </c>
      <c r="E155" s="28">
        <v>52285</v>
      </c>
      <c r="F155" s="37"/>
      <c r="G15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5" s="36"/>
      <c r="I15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5" s="37"/>
      <c r="K155" s="27"/>
      <c r="L155" s="48"/>
    </row>
    <row r="156" spans="1:12" ht="18" customHeight="1" x14ac:dyDescent="0.25">
      <c r="A156" s="13" t="s">
        <v>24</v>
      </c>
      <c r="B156" s="14" t="s">
        <v>52</v>
      </c>
      <c r="C156" s="70">
        <v>809</v>
      </c>
      <c r="D156" s="68" t="s">
        <v>273</v>
      </c>
      <c r="E156" s="28">
        <v>52285</v>
      </c>
      <c r="F156" s="37"/>
      <c r="G15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6" s="36"/>
      <c r="I15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6" s="37"/>
      <c r="K156" s="27"/>
      <c r="L156" s="48"/>
    </row>
    <row r="157" spans="1:12" ht="18" customHeight="1" x14ac:dyDescent="0.25">
      <c r="A157" s="13" t="s">
        <v>24</v>
      </c>
      <c r="B157" s="14" t="s">
        <v>52</v>
      </c>
      <c r="C157" s="70">
        <v>810</v>
      </c>
      <c r="D157" s="68" t="s">
        <v>274</v>
      </c>
      <c r="E157" s="28">
        <v>52285</v>
      </c>
      <c r="F157" s="37"/>
      <c r="G15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7" s="36"/>
      <c r="I15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7" s="37"/>
      <c r="K157" s="27"/>
      <c r="L157" s="48"/>
    </row>
    <row r="158" spans="1:12" ht="18" customHeight="1" x14ac:dyDescent="0.25">
      <c r="A158" s="13" t="s">
        <v>24</v>
      </c>
      <c r="B158" s="14" t="s">
        <v>52</v>
      </c>
      <c r="C158" s="70">
        <v>702</v>
      </c>
      <c r="D158" s="68" t="s">
        <v>275</v>
      </c>
      <c r="E158" s="28">
        <v>52285</v>
      </c>
      <c r="F158" s="37"/>
      <c r="G15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8" s="36"/>
      <c r="I15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8" s="37"/>
      <c r="K158" s="27"/>
      <c r="L158" s="48"/>
    </row>
    <row r="159" spans="1:12" ht="18" customHeight="1" x14ac:dyDescent="0.25">
      <c r="A159" s="13" t="s">
        <v>24</v>
      </c>
      <c r="B159" s="14" t="s">
        <v>52</v>
      </c>
      <c r="C159" s="70">
        <v>817</v>
      </c>
      <c r="D159" s="68" t="s">
        <v>276</v>
      </c>
      <c r="E159" s="28">
        <v>52285</v>
      </c>
      <c r="F159" s="37"/>
      <c r="G15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59" s="36"/>
      <c r="I15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59" s="37"/>
      <c r="K159" s="27"/>
      <c r="L159" s="48"/>
    </row>
    <row r="160" spans="1:12" ht="18" customHeight="1" x14ac:dyDescent="0.25">
      <c r="A160" s="13" t="s">
        <v>24</v>
      </c>
      <c r="B160" s="14" t="s">
        <v>52</v>
      </c>
      <c r="C160" s="70">
        <v>820</v>
      </c>
      <c r="D160" s="68" t="s">
        <v>277</v>
      </c>
      <c r="E160" s="28">
        <v>52285</v>
      </c>
      <c r="F160" s="37"/>
      <c r="G16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0" s="36"/>
      <c r="I16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0" s="37"/>
      <c r="K160" s="27"/>
      <c r="L160" s="48"/>
    </row>
    <row r="161" spans="1:12" ht="18" customHeight="1" x14ac:dyDescent="0.25">
      <c r="A161" s="13" t="s">
        <v>24</v>
      </c>
      <c r="B161" s="14" t="s">
        <v>52</v>
      </c>
      <c r="C161" s="70">
        <v>805</v>
      </c>
      <c r="D161" s="68" t="s">
        <v>278</v>
      </c>
      <c r="E161" s="28">
        <v>52285</v>
      </c>
      <c r="F161" s="37"/>
      <c r="G16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1" s="36"/>
      <c r="I16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1" s="37"/>
      <c r="K161" s="27"/>
      <c r="L161" s="48"/>
    </row>
    <row r="162" spans="1:12" ht="18" customHeight="1" x14ac:dyDescent="0.25">
      <c r="A162" s="13" t="s">
        <v>24</v>
      </c>
      <c r="B162" s="14" t="s">
        <v>52</v>
      </c>
      <c r="C162" s="70">
        <v>614</v>
      </c>
      <c r="D162" s="68" t="s">
        <v>279</v>
      </c>
      <c r="E162" s="28">
        <v>52285</v>
      </c>
      <c r="F162" s="37"/>
      <c r="G16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2" s="36"/>
      <c r="I16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2" s="37"/>
      <c r="K162" s="27"/>
      <c r="L162" s="48"/>
    </row>
    <row r="163" spans="1:12" ht="18" customHeight="1" x14ac:dyDescent="0.25">
      <c r="A163" s="13" t="s">
        <v>24</v>
      </c>
      <c r="B163" s="14" t="s">
        <v>52</v>
      </c>
      <c r="C163" s="70">
        <v>714</v>
      </c>
      <c r="D163" s="68" t="s">
        <v>280</v>
      </c>
      <c r="E163" s="28">
        <v>52285</v>
      </c>
      <c r="F163" s="37"/>
      <c r="G16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3" s="36"/>
      <c r="I16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3" s="37"/>
      <c r="K163" s="27"/>
      <c r="L163" s="48"/>
    </row>
    <row r="164" spans="1:12" ht="18" customHeight="1" x14ac:dyDescent="0.25">
      <c r="A164" s="13" t="s">
        <v>24</v>
      </c>
      <c r="B164" s="14" t="s">
        <v>52</v>
      </c>
      <c r="C164" s="70">
        <v>708</v>
      </c>
      <c r="D164" s="68" t="s">
        <v>281</v>
      </c>
      <c r="E164" s="28">
        <v>52285</v>
      </c>
      <c r="F164" s="37"/>
      <c r="G16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4" s="36"/>
      <c r="I16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4" s="37"/>
      <c r="K164" s="27"/>
      <c r="L164" s="48"/>
    </row>
    <row r="165" spans="1:12" ht="18" customHeight="1" x14ac:dyDescent="0.25">
      <c r="A165" s="13" t="s">
        <v>24</v>
      </c>
      <c r="B165" s="14" t="s">
        <v>52</v>
      </c>
      <c r="C165" s="70">
        <v>610</v>
      </c>
      <c r="D165" s="68" t="s">
        <v>282</v>
      </c>
      <c r="E165" s="28">
        <v>52285</v>
      </c>
      <c r="F165" s="37"/>
      <c r="G16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5" s="36"/>
      <c r="I16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5" s="37"/>
      <c r="K165" s="27"/>
      <c r="L165" s="48"/>
    </row>
    <row r="166" spans="1:12" ht="18" customHeight="1" x14ac:dyDescent="0.25">
      <c r="A166" s="13" t="s">
        <v>24</v>
      </c>
      <c r="B166" s="14" t="s">
        <v>52</v>
      </c>
      <c r="C166" s="70">
        <v>611</v>
      </c>
      <c r="D166" s="68" t="s">
        <v>283</v>
      </c>
      <c r="E166" s="28">
        <v>52285</v>
      </c>
      <c r="F166" s="37"/>
      <c r="G16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6" s="36"/>
      <c r="I16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6" s="37"/>
      <c r="K166" s="27"/>
      <c r="L166" s="48"/>
    </row>
    <row r="167" spans="1:12" ht="18" customHeight="1" x14ac:dyDescent="0.25">
      <c r="A167" s="13" t="s">
        <v>24</v>
      </c>
      <c r="B167" s="14" t="s">
        <v>52</v>
      </c>
      <c r="C167" s="70">
        <v>730</v>
      </c>
      <c r="D167" s="68" t="s">
        <v>284</v>
      </c>
      <c r="E167" s="28">
        <v>52285</v>
      </c>
      <c r="F167" s="37"/>
      <c r="G16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7" s="36"/>
      <c r="I16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7" s="37"/>
      <c r="K167" s="27"/>
      <c r="L167" s="48"/>
    </row>
    <row r="168" spans="1:12" ht="18" customHeight="1" x14ac:dyDescent="0.25">
      <c r="A168" s="13" t="s">
        <v>24</v>
      </c>
      <c r="B168" s="14" t="s">
        <v>52</v>
      </c>
      <c r="C168" s="70">
        <v>709</v>
      </c>
      <c r="D168" s="68" t="s">
        <v>285</v>
      </c>
      <c r="E168" s="28">
        <v>52285</v>
      </c>
      <c r="F168" s="37"/>
      <c r="G16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8" s="36"/>
      <c r="I16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8" s="37"/>
      <c r="K168" s="27"/>
      <c r="L168" s="48"/>
    </row>
    <row r="169" spans="1:12" ht="18" customHeight="1" x14ac:dyDescent="0.25">
      <c r="A169" s="13" t="s">
        <v>24</v>
      </c>
      <c r="B169" s="14" t="s">
        <v>52</v>
      </c>
      <c r="C169" s="70">
        <v>811</v>
      </c>
      <c r="D169" s="68" t="s">
        <v>286</v>
      </c>
      <c r="E169" s="28">
        <v>52285</v>
      </c>
      <c r="F169" s="37"/>
      <c r="G16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69" s="36"/>
      <c r="I16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69" s="37"/>
      <c r="K169" s="27"/>
      <c r="L169" s="48"/>
    </row>
    <row r="170" spans="1:12" ht="18" customHeight="1" x14ac:dyDescent="0.25">
      <c r="A170" s="13" t="s">
        <v>24</v>
      </c>
      <c r="B170" s="14" t="s">
        <v>52</v>
      </c>
      <c r="C170" s="70">
        <v>826</v>
      </c>
      <c r="D170" s="68" t="s">
        <v>287</v>
      </c>
      <c r="E170" s="28">
        <v>52285</v>
      </c>
      <c r="F170" s="37"/>
      <c r="G17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0" s="36"/>
      <c r="I17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0" s="37"/>
      <c r="K170" s="27"/>
      <c r="L170" s="48"/>
    </row>
    <row r="171" spans="1:12" ht="18" customHeight="1" x14ac:dyDescent="0.25">
      <c r="A171" s="13" t="s">
        <v>24</v>
      </c>
      <c r="B171" s="14" t="s">
        <v>52</v>
      </c>
      <c r="C171" s="70">
        <v>713</v>
      </c>
      <c r="D171" s="68" t="s">
        <v>288</v>
      </c>
      <c r="E171" s="28">
        <v>52285</v>
      </c>
      <c r="F171" s="37"/>
      <c r="G17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1" s="36"/>
      <c r="I17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1" s="37"/>
      <c r="K171" s="27"/>
      <c r="L171" s="48"/>
    </row>
    <row r="172" spans="1:12" ht="18" customHeight="1" x14ac:dyDescent="0.25">
      <c r="A172" s="13" t="s">
        <v>24</v>
      </c>
      <c r="B172" s="14" t="s">
        <v>52</v>
      </c>
      <c r="C172" s="70">
        <v>726</v>
      </c>
      <c r="D172" s="68" t="s">
        <v>289</v>
      </c>
      <c r="E172" s="28">
        <v>52285</v>
      </c>
      <c r="F172" s="37"/>
      <c r="G17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2" s="36"/>
      <c r="I17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2" s="37"/>
      <c r="K172" s="27"/>
      <c r="L172" s="48"/>
    </row>
    <row r="173" spans="1:12" ht="18" customHeight="1" x14ac:dyDescent="0.25">
      <c r="A173" s="13" t="s">
        <v>24</v>
      </c>
      <c r="B173" s="14" t="s">
        <v>52</v>
      </c>
      <c r="C173" s="70">
        <v>739</v>
      </c>
      <c r="D173" s="68" t="s">
        <v>290</v>
      </c>
      <c r="E173" s="28">
        <v>52285</v>
      </c>
      <c r="F173" s="37"/>
      <c r="G17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3" s="36"/>
      <c r="I17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3" s="37"/>
      <c r="K173" s="27"/>
      <c r="L173" s="48"/>
    </row>
    <row r="174" spans="1:12" ht="18" customHeight="1" x14ac:dyDescent="0.25">
      <c r="A174" s="13" t="s">
        <v>24</v>
      </c>
      <c r="B174" s="14" t="s">
        <v>52</v>
      </c>
      <c r="C174" s="70">
        <v>744</v>
      </c>
      <c r="D174" s="68" t="s">
        <v>291</v>
      </c>
      <c r="E174" s="28">
        <v>52285</v>
      </c>
      <c r="F174" s="37"/>
      <c r="G17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4" s="36"/>
      <c r="I17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4" s="37"/>
      <c r="K174" s="27"/>
      <c r="L174" s="48"/>
    </row>
    <row r="175" spans="1:12" ht="18" customHeight="1" x14ac:dyDescent="0.25">
      <c r="A175" s="13" t="s">
        <v>24</v>
      </c>
      <c r="B175" s="14" t="s">
        <v>52</v>
      </c>
      <c r="C175" s="70">
        <v>745</v>
      </c>
      <c r="D175" s="68" t="s">
        <v>292</v>
      </c>
      <c r="E175" s="28">
        <v>52285</v>
      </c>
      <c r="F175" s="37"/>
      <c r="G17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5" s="36"/>
      <c r="I17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5" s="37"/>
      <c r="K175" s="27"/>
      <c r="L175" s="48"/>
    </row>
    <row r="176" spans="1:12" ht="18" customHeight="1" x14ac:dyDescent="0.25">
      <c r="A176" s="13" t="s">
        <v>24</v>
      </c>
      <c r="B176" s="14" t="s">
        <v>52</v>
      </c>
      <c r="C176" s="70">
        <v>737</v>
      </c>
      <c r="D176" s="68" t="s">
        <v>293</v>
      </c>
      <c r="E176" s="28">
        <v>52285</v>
      </c>
      <c r="F176" s="37"/>
      <c r="G17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6" s="36"/>
      <c r="I17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6" s="37"/>
      <c r="K176" s="27"/>
      <c r="L176" s="48"/>
    </row>
    <row r="177" spans="1:12" ht="18" customHeight="1" x14ac:dyDescent="0.25">
      <c r="A177" s="13" t="s">
        <v>24</v>
      </c>
      <c r="B177" s="14" t="s">
        <v>52</v>
      </c>
      <c r="C177" s="70">
        <v>738</v>
      </c>
      <c r="D177" s="68" t="s">
        <v>294</v>
      </c>
      <c r="E177" s="28">
        <v>52285</v>
      </c>
      <c r="F177" s="37"/>
      <c r="G17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7" s="36"/>
      <c r="I17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7" s="37"/>
      <c r="K177" s="27"/>
      <c r="L177" s="48"/>
    </row>
    <row r="178" spans="1:12" ht="18" customHeight="1" x14ac:dyDescent="0.25">
      <c r="A178" s="13" t="s">
        <v>24</v>
      </c>
      <c r="B178" s="14" t="s">
        <v>52</v>
      </c>
      <c r="C178" s="70">
        <v>718</v>
      </c>
      <c r="D178" s="68" t="s">
        <v>295</v>
      </c>
      <c r="E178" s="28">
        <v>52285</v>
      </c>
      <c r="F178" s="37"/>
      <c r="G17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8" s="36"/>
      <c r="I17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8" s="37"/>
      <c r="K178" s="27"/>
      <c r="L178" s="48"/>
    </row>
    <row r="179" spans="1:12" ht="18" customHeight="1" x14ac:dyDescent="0.25">
      <c r="A179" s="13" t="s">
        <v>24</v>
      </c>
      <c r="B179" s="14" t="s">
        <v>52</v>
      </c>
      <c r="C179" s="70">
        <v>719</v>
      </c>
      <c r="D179" s="68" t="s">
        <v>296</v>
      </c>
      <c r="E179" s="28">
        <v>52285</v>
      </c>
      <c r="F179" s="37"/>
      <c r="G17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79" s="36"/>
      <c r="I17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79" s="37"/>
      <c r="K179" s="27"/>
      <c r="L179" s="48"/>
    </row>
    <row r="180" spans="1:12" ht="18" customHeight="1" x14ac:dyDescent="0.25">
      <c r="A180" s="13" t="s">
        <v>24</v>
      </c>
      <c r="B180" s="14" t="s">
        <v>52</v>
      </c>
      <c r="C180" s="70">
        <v>676</v>
      </c>
      <c r="D180" s="68" t="s">
        <v>303</v>
      </c>
      <c r="E180" s="28">
        <v>52285</v>
      </c>
      <c r="F180" s="37"/>
      <c r="G18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0" s="36"/>
      <c r="I18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0" s="37"/>
      <c r="K180" s="27"/>
      <c r="L180" s="48"/>
    </row>
    <row r="181" spans="1:12" ht="18" customHeight="1" x14ac:dyDescent="0.25">
      <c r="A181" s="13" t="s">
        <v>304</v>
      </c>
      <c r="B181" s="14" t="s">
        <v>52</v>
      </c>
      <c r="C181" s="70">
        <v>628</v>
      </c>
      <c r="D181" s="68" t="s">
        <v>305</v>
      </c>
      <c r="E181" s="28">
        <v>412800</v>
      </c>
      <c r="F181" s="37"/>
      <c r="G18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1" s="36"/>
      <c r="I18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1" s="37"/>
      <c r="K181" s="27"/>
      <c r="L181" s="48"/>
    </row>
    <row r="182" spans="1:12" ht="18" customHeight="1" x14ac:dyDescent="0.25">
      <c r="A182" s="13" t="s">
        <v>25</v>
      </c>
      <c r="B182" s="14" t="s">
        <v>52</v>
      </c>
      <c r="C182" s="70">
        <v>630</v>
      </c>
      <c r="D182" s="68" t="s">
        <v>306</v>
      </c>
      <c r="E182" s="28">
        <v>761400</v>
      </c>
      <c r="F182" s="37"/>
      <c r="G18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2" s="36"/>
      <c r="I18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2" s="37"/>
      <c r="K182" s="27"/>
      <c r="L182" s="48"/>
    </row>
    <row r="183" spans="1:12" ht="18" customHeight="1" x14ac:dyDescent="0.25">
      <c r="A183" s="13" t="s">
        <v>307</v>
      </c>
      <c r="B183" s="14" t="s">
        <v>52</v>
      </c>
      <c r="C183" s="70">
        <v>660</v>
      </c>
      <c r="D183" s="68" t="s">
        <v>308</v>
      </c>
      <c r="E183" s="28">
        <v>70</v>
      </c>
      <c r="F183" s="37"/>
      <c r="G18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3" s="36"/>
      <c r="I18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3" s="37"/>
      <c r="K183" s="27"/>
      <c r="L183" s="48"/>
    </row>
    <row r="184" spans="1:12" ht="18" customHeight="1" x14ac:dyDescent="0.25">
      <c r="A184" s="13" t="s">
        <v>307</v>
      </c>
      <c r="B184" s="14" t="s">
        <v>52</v>
      </c>
      <c r="C184" s="70">
        <v>661</v>
      </c>
      <c r="D184" s="68" t="s">
        <v>309</v>
      </c>
      <c r="E184" s="28">
        <v>70</v>
      </c>
      <c r="F184" s="37"/>
      <c r="G18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4" s="36"/>
      <c r="I18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4" s="37"/>
      <c r="K184" s="27"/>
      <c r="L184" s="48"/>
    </row>
    <row r="185" spans="1:12" ht="18" customHeight="1" x14ac:dyDescent="0.25">
      <c r="A185" s="13" t="s">
        <v>307</v>
      </c>
      <c r="B185" s="14" t="s">
        <v>52</v>
      </c>
      <c r="C185" s="70">
        <v>662</v>
      </c>
      <c r="D185" s="68" t="s">
        <v>310</v>
      </c>
      <c r="E185" s="28">
        <v>70</v>
      </c>
      <c r="F185" s="37"/>
      <c r="G18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5" s="36"/>
      <c r="I18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5" s="37"/>
      <c r="K185" s="27"/>
      <c r="L185" s="48"/>
    </row>
    <row r="186" spans="1:12" ht="18" customHeight="1" x14ac:dyDescent="0.25">
      <c r="A186" s="13" t="s">
        <v>307</v>
      </c>
      <c r="B186" s="14" t="s">
        <v>52</v>
      </c>
      <c r="C186" s="70">
        <v>663</v>
      </c>
      <c r="D186" s="68" t="s">
        <v>311</v>
      </c>
      <c r="E186" s="28">
        <v>70</v>
      </c>
      <c r="F186" s="37"/>
      <c r="G18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6" s="36"/>
      <c r="I18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6" s="37"/>
      <c r="K186" s="27"/>
      <c r="L186" s="48"/>
    </row>
    <row r="187" spans="1:12" ht="18" customHeight="1" x14ac:dyDescent="0.25">
      <c r="A187" s="13" t="s">
        <v>307</v>
      </c>
      <c r="B187" s="14" t="s">
        <v>52</v>
      </c>
      <c r="C187" s="70">
        <v>773</v>
      </c>
      <c r="D187" s="68" t="s">
        <v>312</v>
      </c>
      <c r="E187" s="28">
        <v>70</v>
      </c>
      <c r="F187" s="37"/>
      <c r="G18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7" s="36"/>
      <c r="I18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7" s="37"/>
      <c r="K187" s="27"/>
      <c r="L187" s="48"/>
    </row>
    <row r="188" spans="1:12" ht="18" customHeight="1" x14ac:dyDescent="0.25">
      <c r="A188" s="13" t="s">
        <v>307</v>
      </c>
      <c r="B188" s="14" t="s">
        <v>52</v>
      </c>
      <c r="C188" s="70">
        <v>613</v>
      </c>
      <c r="D188" s="68" t="s">
        <v>313</v>
      </c>
      <c r="E188" s="28">
        <v>70</v>
      </c>
      <c r="F188" s="37"/>
      <c r="G18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8" s="36"/>
      <c r="I18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8" s="37"/>
      <c r="K188" s="27"/>
      <c r="L188" s="48"/>
    </row>
    <row r="189" spans="1:12" ht="18" customHeight="1" x14ac:dyDescent="0.25">
      <c r="A189" s="13" t="s">
        <v>307</v>
      </c>
      <c r="B189" s="14" t="s">
        <v>52</v>
      </c>
      <c r="C189" s="70">
        <v>602</v>
      </c>
      <c r="D189" s="68" t="s">
        <v>314</v>
      </c>
      <c r="E189" s="28">
        <v>70</v>
      </c>
      <c r="F189" s="37"/>
      <c r="G18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89" s="36"/>
      <c r="I18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89" s="37"/>
      <c r="K189" s="27"/>
      <c r="L189" s="48"/>
    </row>
    <row r="190" spans="1:12" ht="18" customHeight="1" x14ac:dyDescent="0.25">
      <c r="A190" s="13" t="s">
        <v>307</v>
      </c>
      <c r="B190" s="14" t="s">
        <v>52</v>
      </c>
      <c r="C190" s="70">
        <v>669</v>
      </c>
      <c r="D190" s="68" t="s">
        <v>315</v>
      </c>
      <c r="E190" s="28">
        <v>70</v>
      </c>
      <c r="F190" s="37"/>
      <c r="G19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0" s="36"/>
      <c r="I19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0" s="37"/>
      <c r="K190" s="27"/>
      <c r="L190" s="48"/>
    </row>
    <row r="191" spans="1:12" ht="18" customHeight="1" x14ac:dyDescent="0.25">
      <c r="A191" s="13" t="s">
        <v>307</v>
      </c>
      <c r="B191" s="14" t="s">
        <v>52</v>
      </c>
      <c r="C191" s="70">
        <v>656</v>
      </c>
      <c r="D191" s="68" t="s">
        <v>316</v>
      </c>
      <c r="E191" s="28">
        <v>70</v>
      </c>
      <c r="F191" s="37"/>
      <c r="G19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1" s="36"/>
      <c r="I19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1" s="37"/>
      <c r="K191" s="27"/>
      <c r="L191" s="48"/>
    </row>
    <row r="192" spans="1:12" ht="18" customHeight="1" x14ac:dyDescent="0.25">
      <c r="A192" s="13" t="s">
        <v>307</v>
      </c>
      <c r="B192" s="14" t="s">
        <v>52</v>
      </c>
      <c r="C192" s="70">
        <v>666</v>
      </c>
      <c r="D192" s="68" t="s">
        <v>317</v>
      </c>
      <c r="E192" s="28">
        <v>70</v>
      </c>
      <c r="F192" s="37"/>
      <c r="G19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2" s="36"/>
      <c r="I19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2" s="37"/>
      <c r="K192" s="27"/>
      <c r="L192" s="48"/>
    </row>
    <row r="193" spans="1:12" ht="18" customHeight="1" x14ac:dyDescent="0.25">
      <c r="A193" s="13" t="s">
        <v>307</v>
      </c>
      <c r="B193" s="14" t="s">
        <v>52</v>
      </c>
      <c r="C193" s="70">
        <v>657</v>
      </c>
      <c r="D193" s="68" t="s">
        <v>318</v>
      </c>
      <c r="E193" s="28">
        <v>70</v>
      </c>
      <c r="F193" s="37"/>
      <c r="G19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3" s="36"/>
      <c r="I19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3" s="37"/>
      <c r="K193" s="27"/>
      <c r="L193" s="48"/>
    </row>
    <row r="194" spans="1:12" ht="18" customHeight="1" x14ac:dyDescent="0.25">
      <c r="A194" s="13" t="s">
        <v>319</v>
      </c>
      <c r="B194" s="14" t="s">
        <v>52</v>
      </c>
      <c r="C194" s="70">
        <v>115</v>
      </c>
      <c r="D194" s="68" t="s">
        <v>320</v>
      </c>
      <c r="E194" s="28">
        <v>614</v>
      </c>
      <c r="F194" s="37"/>
      <c r="G19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4" s="36"/>
      <c r="I19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4" s="37"/>
      <c r="K194" s="27"/>
      <c r="L194" s="48"/>
    </row>
    <row r="195" spans="1:12" ht="18" customHeight="1" x14ac:dyDescent="0.25">
      <c r="A195" s="13" t="s">
        <v>319</v>
      </c>
      <c r="B195" s="14" t="s">
        <v>52</v>
      </c>
      <c r="C195" s="70">
        <v>111</v>
      </c>
      <c r="D195" s="68" t="s">
        <v>321</v>
      </c>
      <c r="E195" s="28">
        <v>614</v>
      </c>
      <c r="F195" s="37"/>
      <c r="G19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5" s="36"/>
      <c r="I19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5" s="37"/>
      <c r="K195" s="27"/>
      <c r="L195" s="48"/>
    </row>
    <row r="196" spans="1:12" ht="18" customHeight="1" x14ac:dyDescent="0.25">
      <c r="A196" s="13" t="s">
        <v>26</v>
      </c>
      <c r="B196" s="14" t="s">
        <v>52</v>
      </c>
      <c r="C196" s="70">
        <v>823</v>
      </c>
      <c r="D196" s="68" t="s">
        <v>192</v>
      </c>
      <c r="E196" s="28">
        <v>250</v>
      </c>
      <c r="F196" s="37"/>
      <c r="G19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6" s="36"/>
      <c r="I19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6" s="37"/>
      <c r="K196" s="27"/>
      <c r="L196" s="48"/>
    </row>
    <row r="197" spans="1:12" ht="18" customHeight="1" x14ac:dyDescent="0.25">
      <c r="A197" s="13" t="s">
        <v>26</v>
      </c>
      <c r="B197" s="14" t="s">
        <v>52</v>
      </c>
      <c r="C197" s="70">
        <v>825</v>
      </c>
      <c r="D197" s="68" t="s">
        <v>194</v>
      </c>
      <c r="E197" s="28">
        <v>250</v>
      </c>
      <c r="F197" s="37"/>
      <c r="G19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7" s="36"/>
      <c r="I19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7" s="37"/>
      <c r="K197" s="27"/>
      <c r="L197" s="48"/>
    </row>
    <row r="198" spans="1:12" ht="18" customHeight="1" x14ac:dyDescent="0.25">
      <c r="A198" s="13" t="s">
        <v>26</v>
      </c>
      <c r="B198" s="14" t="s">
        <v>52</v>
      </c>
      <c r="C198" s="70">
        <v>304</v>
      </c>
      <c r="D198" s="68" t="s">
        <v>200</v>
      </c>
      <c r="E198" s="28">
        <v>250</v>
      </c>
      <c r="F198" s="37"/>
      <c r="G19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8" s="36"/>
      <c r="I19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8" s="37"/>
      <c r="K198" s="27"/>
      <c r="L198" s="48"/>
    </row>
    <row r="199" spans="1:12" ht="18" customHeight="1" x14ac:dyDescent="0.25">
      <c r="A199" s="13" t="s">
        <v>26</v>
      </c>
      <c r="B199" s="14" t="s">
        <v>52</v>
      </c>
      <c r="C199" s="70">
        <v>608</v>
      </c>
      <c r="D199" s="68" t="s">
        <v>196</v>
      </c>
      <c r="E199" s="28">
        <v>250</v>
      </c>
      <c r="F199" s="37"/>
      <c r="G19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199" s="36"/>
      <c r="I19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199" s="37"/>
      <c r="K199" s="27"/>
      <c r="L199" s="48"/>
    </row>
    <row r="200" spans="1:12" ht="18" customHeight="1" x14ac:dyDescent="0.25">
      <c r="A200" s="13" t="s">
        <v>26</v>
      </c>
      <c r="B200" s="14" t="s">
        <v>52</v>
      </c>
      <c r="C200" s="70">
        <v>735</v>
      </c>
      <c r="D200" s="68" t="s">
        <v>197</v>
      </c>
      <c r="E200" s="28">
        <v>250</v>
      </c>
      <c r="F200" s="37"/>
      <c r="G20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0" s="36"/>
      <c r="I20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0" s="37"/>
      <c r="K200" s="27"/>
      <c r="L200" s="48"/>
    </row>
    <row r="201" spans="1:12" ht="18" customHeight="1" x14ac:dyDescent="0.25">
      <c r="A201" s="13" t="s">
        <v>26</v>
      </c>
      <c r="B201" s="14" t="s">
        <v>52</v>
      </c>
      <c r="C201" s="70">
        <v>311</v>
      </c>
      <c r="D201" s="68" t="s">
        <v>202</v>
      </c>
      <c r="E201" s="28">
        <v>250</v>
      </c>
      <c r="F201" s="37"/>
      <c r="G20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1" s="36"/>
      <c r="I20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1" s="37"/>
      <c r="K201" s="27"/>
      <c r="L201" s="48"/>
    </row>
    <row r="202" spans="1:12" ht="18" customHeight="1" x14ac:dyDescent="0.25">
      <c r="A202" s="13" t="s">
        <v>26</v>
      </c>
      <c r="B202" s="14" t="s">
        <v>52</v>
      </c>
      <c r="C202" s="70">
        <v>312</v>
      </c>
      <c r="D202" s="68" t="s">
        <v>203</v>
      </c>
      <c r="E202" s="28">
        <v>250</v>
      </c>
      <c r="F202" s="37"/>
      <c r="G20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2" s="36"/>
      <c r="I20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2" s="37"/>
      <c r="K202" s="27"/>
      <c r="L202" s="48"/>
    </row>
    <row r="203" spans="1:12" ht="18" customHeight="1" x14ac:dyDescent="0.25">
      <c r="A203" s="13" t="s">
        <v>26</v>
      </c>
      <c r="B203" s="14" t="s">
        <v>52</v>
      </c>
      <c r="C203" s="70">
        <v>313</v>
      </c>
      <c r="D203" s="68" t="s">
        <v>204</v>
      </c>
      <c r="E203" s="28">
        <v>250</v>
      </c>
      <c r="F203" s="37"/>
      <c r="G20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3" s="36"/>
      <c r="I20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3" s="37"/>
      <c r="K203" s="27"/>
      <c r="L203" s="48"/>
    </row>
    <row r="204" spans="1:12" ht="18" customHeight="1" x14ac:dyDescent="0.25">
      <c r="A204" s="13" t="s">
        <v>26</v>
      </c>
      <c r="B204" s="14" t="s">
        <v>52</v>
      </c>
      <c r="C204" s="70">
        <v>314</v>
      </c>
      <c r="D204" s="68" t="s">
        <v>205</v>
      </c>
      <c r="E204" s="28">
        <v>250</v>
      </c>
      <c r="F204" s="37"/>
      <c r="G20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4" s="36"/>
      <c r="I20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4" s="37"/>
      <c r="K204" s="27"/>
      <c r="L204" s="48"/>
    </row>
    <row r="205" spans="1:12" ht="18" customHeight="1" x14ac:dyDescent="0.25">
      <c r="A205" s="13" t="s">
        <v>26</v>
      </c>
      <c r="B205" s="14" t="s">
        <v>52</v>
      </c>
      <c r="C205" s="70">
        <v>309</v>
      </c>
      <c r="D205" s="68" t="s">
        <v>206</v>
      </c>
      <c r="E205" s="28">
        <v>250</v>
      </c>
      <c r="F205" s="37"/>
      <c r="G20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5" s="36"/>
      <c r="I20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5" s="37"/>
      <c r="K205" s="27"/>
      <c r="L205" s="48"/>
    </row>
    <row r="206" spans="1:12" ht="18" customHeight="1" x14ac:dyDescent="0.25">
      <c r="A206" s="13" t="s">
        <v>26</v>
      </c>
      <c r="B206" s="14" t="s">
        <v>52</v>
      </c>
      <c r="C206" s="70">
        <v>310</v>
      </c>
      <c r="D206" s="68" t="s">
        <v>207</v>
      </c>
      <c r="E206" s="28">
        <v>250</v>
      </c>
      <c r="F206" s="37"/>
      <c r="G20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6" s="36"/>
      <c r="I20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6" s="37"/>
      <c r="K206" s="27"/>
      <c r="L206" s="48"/>
    </row>
    <row r="207" spans="1:12" ht="18" customHeight="1" x14ac:dyDescent="0.25">
      <c r="A207" s="13" t="s">
        <v>26</v>
      </c>
      <c r="B207" s="14" t="s">
        <v>52</v>
      </c>
      <c r="C207" s="70">
        <v>307</v>
      </c>
      <c r="D207" s="68" t="s">
        <v>208</v>
      </c>
      <c r="E207" s="28">
        <v>250</v>
      </c>
      <c r="F207" s="37"/>
      <c r="G20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7" s="36"/>
      <c r="I20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7" s="37"/>
      <c r="K207" s="27"/>
      <c r="L207" s="48"/>
    </row>
    <row r="208" spans="1:12" ht="18" customHeight="1" x14ac:dyDescent="0.25">
      <c r="A208" s="13" t="s">
        <v>26</v>
      </c>
      <c r="B208" s="14" t="s">
        <v>52</v>
      </c>
      <c r="C208" s="70">
        <v>659</v>
      </c>
      <c r="D208" s="68" t="s">
        <v>322</v>
      </c>
      <c r="E208" s="28">
        <v>250</v>
      </c>
      <c r="F208" s="37"/>
      <c r="G20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8" s="36"/>
      <c r="I20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8" s="37"/>
      <c r="K208" s="27"/>
      <c r="L208" s="48"/>
    </row>
    <row r="209" spans="1:12" ht="18" customHeight="1" x14ac:dyDescent="0.25">
      <c r="A209" s="13" t="s">
        <v>27</v>
      </c>
      <c r="B209" s="14" t="s">
        <v>52</v>
      </c>
      <c r="C209" s="70">
        <v>822</v>
      </c>
      <c r="D209" s="68" t="s">
        <v>323</v>
      </c>
      <c r="E209" s="28">
        <v>326</v>
      </c>
      <c r="F209" s="37"/>
      <c r="G20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09" s="36"/>
      <c r="I20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09" s="37"/>
      <c r="K209" s="27"/>
      <c r="L209" s="48"/>
    </row>
    <row r="210" spans="1:12" ht="18" customHeight="1" x14ac:dyDescent="0.25">
      <c r="A210" s="13" t="s">
        <v>27</v>
      </c>
      <c r="B210" s="14" t="s">
        <v>52</v>
      </c>
      <c r="C210" s="70">
        <v>717</v>
      </c>
      <c r="D210" s="68" t="s">
        <v>324</v>
      </c>
      <c r="E210" s="28">
        <v>326</v>
      </c>
      <c r="F210" s="37"/>
      <c r="G21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0" s="36"/>
      <c r="I21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0" s="37"/>
      <c r="K210" s="27"/>
      <c r="L210" s="48"/>
    </row>
    <row r="211" spans="1:12" ht="18" customHeight="1" x14ac:dyDescent="0.25">
      <c r="A211" s="13" t="s">
        <v>325</v>
      </c>
      <c r="B211" s="14" t="s">
        <v>52</v>
      </c>
      <c r="C211" s="70">
        <v>617</v>
      </c>
      <c r="D211" s="68" t="s">
        <v>326</v>
      </c>
      <c r="E211" s="28">
        <v>445</v>
      </c>
      <c r="F211" s="37"/>
      <c r="G21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1" s="36"/>
      <c r="I21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1" s="37"/>
      <c r="K211" s="27"/>
      <c r="L211" s="48"/>
    </row>
    <row r="212" spans="1:12" ht="18" customHeight="1" x14ac:dyDescent="0.25">
      <c r="A212" s="13" t="s">
        <v>327</v>
      </c>
      <c r="B212" s="14" t="s">
        <v>52</v>
      </c>
      <c r="C212" s="70">
        <v>905</v>
      </c>
      <c r="D212" s="68" t="s">
        <v>328</v>
      </c>
      <c r="E212" s="28">
        <v>0</v>
      </c>
      <c r="F212" s="37"/>
      <c r="G21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2" s="36"/>
      <c r="I21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2" s="37"/>
      <c r="K212" s="27"/>
      <c r="L212" s="48"/>
    </row>
    <row r="213" spans="1:12" ht="18" customHeight="1" x14ac:dyDescent="0.25">
      <c r="A213" s="13" t="s">
        <v>28</v>
      </c>
      <c r="B213" s="14" t="s">
        <v>52</v>
      </c>
      <c r="C213" s="70">
        <v>654</v>
      </c>
      <c r="D213" s="68" t="s">
        <v>329</v>
      </c>
      <c r="E213" s="28">
        <v>98</v>
      </c>
      <c r="F213" s="37"/>
      <c r="G21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3" s="36"/>
      <c r="I21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3" s="37"/>
      <c r="K213" s="27"/>
      <c r="L213" s="48"/>
    </row>
    <row r="214" spans="1:12" ht="18" customHeight="1" x14ac:dyDescent="0.25">
      <c r="A214" s="13" t="s">
        <v>28</v>
      </c>
      <c r="B214" s="14" t="s">
        <v>52</v>
      </c>
      <c r="C214" s="70">
        <v>881</v>
      </c>
      <c r="D214" s="68" t="s">
        <v>330</v>
      </c>
      <c r="E214" s="28">
        <v>98</v>
      </c>
      <c r="F214" s="37"/>
      <c r="G21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4" s="36"/>
      <c r="I21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4" s="37"/>
      <c r="K214" s="27"/>
      <c r="L214" s="48"/>
    </row>
    <row r="215" spans="1:12" ht="18" customHeight="1" x14ac:dyDescent="0.25">
      <c r="A215" s="13" t="s">
        <v>28</v>
      </c>
      <c r="B215" s="14" t="s">
        <v>52</v>
      </c>
      <c r="C215" s="70">
        <v>882</v>
      </c>
      <c r="D215" s="68" t="s">
        <v>331</v>
      </c>
      <c r="E215" s="28">
        <v>98</v>
      </c>
      <c r="F215" s="37"/>
      <c r="G21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5" s="36"/>
      <c r="I21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5" s="37"/>
      <c r="K215" s="27"/>
      <c r="L215" s="48"/>
    </row>
    <row r="216" spans="1:12" ht="18" customHeight="1" x14ac:dyDescent="0.25">
      <c r="A216" s="13" t="s">
        <v>28</v>
      </c>
      <c r="B216" s="14" t="s">
        <v>52</v>
      </c>
      <c r="C216" s="70">
        <v>883</v>
      </c>
      <c r="D216" s="68" t="s">
        <v>332</v>
      </c>
      <c r="E216" s="28">
        <v>98</v>
      </c>
      <c r="F216" s="37"/>
      <c r="G21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6" s="36"/>
      <c r="I21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6" s="37"/>
      <c r="K216" s="27"/>
      <c r="L216" s="48"/>
    </row>
    <row r="217" spans="1:12" ht="18" customHeight="1" x14ac:dyDescent="0.25">
      <c r="A217" s="13" t="s">
        <v>28</v>
      </c>
      <c r="B217" s="14" t="s">
        <v>52</v>
      </c>
      <c r="C217" s="70">
        <v>884</v>
      </c>
      <c r="D217" s="68" t="s">
        <v>333</v>
      </c>
      <c r="E217" s="28">
        <v>98</v>
      </c>
      <c r="F217" s="37"/>
      <c r="G21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7" s="36"/>
      <c r="I21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7" s="37"/>
      <c r="K217" s="27"/>
      <c r="L217" s="48"/>
    </row>
    <row r="218" spans="1:12" ht="18" customHeight="1" x14ac:dyDescent="0.25">
      <c r="A218" s="13" t="s">
        <v>28</v>
      </c>
      <c r="B218" s="14" t="s">
        <v>52</v>
      </c>
      <c r="C218" s="70">
        <v>885</v>
      </c>
      <c r="D218" s="68" t="s">
        <v>334</v>
      </c>
      <c r="E218" s="28">
        <v>98</v>
      </c>
      <c r="F218" s="37"/>
      <c r="G21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8" s="36"/>
      <c r="I21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8" s="37"/>
      <c r="K218" s="27"/>
      <c r="L218" s="48"/>
    </row>
    <row r="219" spans="1:12" ht="18" customHeight="1" x14ac:dyDescent="0.25">
      <c r="A219" s="13" t="s">
        <v>28</v>
      </c>
      <c r="B219" s="14" t="s">
        <v>52</v>
      </c>
      <c r="C219" s="70">
        <v>886</v>
      </c>
      <c r="D219" s="68" t="s">
        <v>335</v>
      </c>
      <c r="E219" s="28">
        <v>98</v>
      </c>
      <c r="F219" s="37"/>
      <c r="G21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19" s="36"/>
      <c r="I21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19" s="37"/>
      <c r="K219" s="27"/>
      <c r="L219" s="48"/>
    </row>
    <row r="220" spans="1:12" ht="18" customHeight="1" x14ac:dyDescent="0.25">
      <c r="A220" s="13" t="s">
        <v>28</v>
      </c>
      <c r="B220" s="14" t="s">
        <v>52</v>
      </c>
      <c r="C220" s="70">
        <v>887</v>
      </c>
      <c r="D220" s="68" t="s">
        <v>336</v>
      </c>
      <c r="E220" s="28">
        <v>98</v>
      </c>
      <c r="F220" s="37"/>
      <c r="G22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0" s="36"/>
      <c r="I22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0" s="37"/>
      <c r="K220" s="27"/>
      <c r="L220" s="48"/>
    </row>
    <row r="221" spans="1:12" ht="18" customHeight="1" x14ac:dyDescent="0.25">
      <c r="A221" s="13" t="s">
        <v>337</v>
      </c>
      <c r="B221" s="14" t="s">
        <v>52</v>
      </c>
      <c r="C221" s="70">
        <v>750</v>
      </c>
      <c r="D221" s="68" t="s">
        <v>338</v>
      </c>
      <c r="E221" s="28">
        <v>1687</v>
      </c>
      <c r="F221" s="37"/>
      <c r="G22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1" s="36"/>
      <c r="I22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1" s="37"/>
      <c r="K221" s="27"/>
      <c r="L221" s="48"/>
    </row>
    <row r="222" spans="1:12" ht="18" customHeight="1" x14ac:dyDescent="0.25">
      <c r="A222" s="13" t="s">
        <v>371</v>
      </c>
      <c r="B222" s="14" t="s">
        <v>52</v>
      </c>
      <c r="C222" s="70">
        <v>751</v>
      </c>
      <c r="D222" s="68" t="s">
        <v>339</v>
      </c>
      <c r="E222" s="28">
        <v>1687</v>
      </c>
      <c r="F222" s="37"/>
      <c r="G22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2" s="36"/>
      <c r="I22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2" s="37"/>
      <c r="K222" s="27"/>
      <c r="L222" s="48"/>
    </row>
    <row r="223" spans="1:12" ht="18" customHeight="1" x14ac:dyDescent="0.25">
      <c r="A223" s="13" t="s">
        <v>371</v>
      </c>
      <c r="B223" s="14" t="s">
        <v>52</v>
      </c>
      <c r="C223" s="70">
        <v>752</v>
      </c>
      <c r="D223" s="68" t="s">
        <v>340</v>
      </c>
      <c r="E223" s="28">
        <v>1687</v>
      </c>
      <c r="F223" s="37"/>
      <c r="G22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3" s="36"/>
      <c r="I22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3" s="37"/>
      <c r="K223" s="27"/>
      <c r="L223" s="48"/>
    </row>
    <row r="224" spans="1:12" ht="18" customHeight="1" x14ac:dyDescent="0.25">
      <c r="A224" s="13" t="s">
        <v>371</v>
      </c>
      <c r="B224" s="14" t="s">
        <v>52</v>
      </c>
      <c r="C224" s="70">
        <v>754</v>
      </c>
      <c r="D224" s="68" t="s">
        <v>341</v>
      </c>
      <c r="E224" s="28">
        <v>1687</v>
      </c>
      <c r="F224" s="37"/>
      <c r="G22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4" s="36"/>
      <c r="I22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4" s="37"/>
      <c r="K224" s="27"/>
      <c r="L224" s="48"/>
    </row>
    <row r="225" spans="1:12" ht="18" customHeight="1" x14ac:dyDescent="0.25">
      <c r="A225" s="13" t="s">
        <v>371</v>
      </c>
      <c r="B225" s="14" t="s">
        <v>52</v>
      </c>
      <c r="C225" s="70">
        <v>755</v>
      </c>
      <c r="D225" s="68" t="s">
        <v>342</v>
      </c>
      <c r="E225" s="28">
        <v>1687</v>
      </c>
      <c r="F225" s="37"/>
      <c r="G22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5" s="36"/>
      <c r="I22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5" s="37"/>
      <c r="K225" s="27"/>
      <c r="L225" s="48"/>
    </row>
    <row r="226" spans="1:12" ht="18" customHeight="1" x14ac:dyDescent="0.25">
      <c r="A226" s="13" t="s">
        <v>371</v>
      </c>
      <c r="B226" s="14" t="s">
        <v>52</v>
      </c>
      <c r="C226" s="70">
        <v>753</v>
      </c>
      <c r="D226" s="68" t="s">
        <v>343</v>
      </c>
      <c r="E226" s="28">
        <v>1687</v>
      </c>
      <c r="F226" s="37"/>
      <c r="G22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6" s="36"/>
      <c r="I22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6" s="37"/>
      <c r="K226" s="27"/>
      <c r="L226" s="48"/>
    </row>
    <row r="227" spans="1:12" ht="18" customHeight="1" x14ac:dyDescent="0.25">
      <c r="A227" s="13" t="s">
        <v>371</v>
      </c>
      <c r="B227" s="14" t="s">
        <v>52</v>
      </c>
      <c r="C227" s="70">
        <v>761</v>
      </c>
      <c r="D227" s="68" t="s">
        <v>344</v>
      </c>
      <c r="E227" s="28">
        <v>1687</v>
      </c>
      <c r="F227" s="37"/>
      <c r="G22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7" s="36"/>
      <c r="I22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7" s="37"/>
      <c r="K227" s="27"/>
      <c r="L227" s="48"/>
    </row>
    <row r="228" spans="1:12" ht="18" customHeight="1" x14ac:dyDescent="0.25">
      <c r="A228" s="13" t="s">
        <v>371</v>
      </c>
      <c r="B228" s="14" t="s">
        <v>52</v>
      </c>
      <c r="C228" s="70">
        <v>756</v>
      </c>
      <c r="D228" s="68" t="s">
        <v>345</v>
      </c>
      <c r="E228" s="28">
        <v>1687</v>
      </c>
      <c r="F228" s="37"/>
      <c r="G22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8" s="36"/>
      <c r="I22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8" s="37"/>
      <c r="K228" s="27"/>
      <c r="L228" s="48"/>
    </row>
    <row r="229" spans="1:12" ht="18" customHeight="1" x14ac:dyDescent="0.25">
      <c r="A229" s="13" t="s">
        <v>371</v>
      </c>
      <c r="B229" s="14" t="s">
        <v>52</v>
      </c>
      <c r="C229" s="70">
        <v>947</v>
      </c>
      <c r="D229" s="68" t="s">
        <v>346</v>
      </c>
      <c r="E229" s="28">
        <v>1687</v>
      </c>
      <c r="F229" s="37"/>
      <c r="G22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29" s="36"/>
      <c r="I22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29" s="37"/>
      <c r="K229" s="27"/>
      <c r="L229" s="48"/>
    </row>
    <row r="230" spans="1:12" ht="18" customHeight="1" x14ac:dyDescent="0.25">
      <c r="A230" s="13" t="s">
        <v>371</v>
      </c>
      <c r="B230" s="14" t="s">
        <v>52</v>
      </c>
      <c r="C230" s="70">
        <v>759</v>
      </c>
      <c r="D230" s="68" t="s">
        <v>347</v>
      </c>
      <c r="E230" s="28">
        <v>1687</v>
      </c>
      <c r="F230" s="37"/>
      <c r="G23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0" s="36"/>
      <c r="I23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0" s="37"/>
      <c r="K230" s="27"/>
      <c r="L230" s="48"/>
    </row>
    <row r="231" spans="1:12" ht="18" customHeight="1" x14ac:dyDescent="0.25">
      <c r="A231" s="13" t="s">
        <v>29</v>
      </c>
      <c r="B231" s="14" t="s">
        <v>52</v>
      </c>
      <c r="C231" s="70">
        <v>757</v>
      </c>
      <c r="D231" s="68" t="s">
        <v>348</v>
      </c>
      <c r="E231" s="28">
        <v>376</v>
      </c>
      <c r="F231" s="37"/>
      <c r="G23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1" s="36"/>
      <c r="I23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1" s="37"/>
      <c r="K231" s="27"/>
      <c r="L231" s="48"/>
    </row>
    <row r="232" spans="1:12" ht="18" customHeight="1" x14ac:dyDescent="0.25">
      <c r="A232" s="13" t="s">
        <v>29</v>
      </c>
      <c r="B232" s="14" t="s">
        <v>52</v>
      </c>
      <c r="C232" s="70">
        <v>758</v>
      </c>
      <c r="D232" s="68" t="s">
        <v>349</v>
      </c>
      <c r="E232" s="28">
        <v>376</v>
      </c>
      <c r="F232" s="37"/>
      <c r="G23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2" s="36"/>
      <c r="I23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2" s="37"/>
      <c r="K232" s="27"/>
      <c r="L232" s="48"/>
    </row>
    <row r="233" spans="1:12" ht="18" customHeight="1" x14ac:dyDescent="0.25">
      <c r="A233" s="13" t="s">
        <v>29</v>
      </c>
      <c r="B233" s="14" t="s">
        <v>52</v>
      </c>
      <c r="C233" s="70">
        <v>764</v>
      </c>
      <c r="D233" s="68" t="s">
        <v>350</v>
      </c>
      <c r="E233" s="28">
        <v>376</v>
      </c>
      <c r="F233" s="37"/>
      <c r="G23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3" s="36"/>
      <c r="I23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3" s="37"/>
      <c r="K233" s="27"/>
      <c r="L233" s="48"/>
    </row>
    <row r="234" spans="1:12" ht="18" customHeight="1" x14ac:dyDescent="0.25">
      <c r="A234" s="13" t="s">
        <v>29</v>
      </c>
      <c r="B234" s="14" t="s">
        <v>52</v>
      </c>
      <c r="C234" s="70">
        <v>765</v>
      </c>
      <c r="D234" s="68" t="s">
        <v>351</v>
      </c>
      <c r="E234" s="28">
        <v>376</v>
      </c>
      <c r="F234" s="37"/>
      <c r="G23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4" s="36"/>
      <c r="I23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4" s="37"/>
      <c r="K234" s="27"/>
      <c r="L234" s="48"/>
    </row>
    <row r="235" spans="1:12" ht="18" customHeight="1" x14ac:dyDescent="0.25">
      <c r="A235" s="13" t="s">
        <v>29</v>
      </c>
      <c r="B235" s="14" t="s">
        <v>52</v>
      </c>
      <c r="C235" s="70">
        <v>760</v>
      </c>
      <c r="D235" s="68" t="s">
        <v>352</v>
      </c>
      <c r="E235" s="28">
        <v>376</v>
      </c>
      <c r="F235" s="37"/>
      <c r="G23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5" s="36"/>
      <c r="I23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5" s="37"/>
      <c r="K235" s="27"/>
      <c r="L235" s="48"/>
    </row>
    <row r="236" spans="1:12" ht="18" customHeight="1" x14ac:dyDescent="0.25">
      <c r="A236" s="13" t="s">
        <v>29</v>
      </c>
      <c r="B236" s="14" t="s">
        <v>52</v>
      </c>
      <c r="C236" s="70">
        <v>766</v>
      </c>
      <c r="D236" s="68" t="s">
        <v>353</v>
      </c>
      <c r="E236" s="28">
        <v>376</v>
      </c>
      <c r="F236" s="37"/>
      <c r="G23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6" s="36"/>
      <c r="I23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6" s="37"/>
      <c r="K236" s="27"/>
      <c r="L236" s="48"/>
    </row>
    <row r="237" spans="1:12" ht="18" customHeight="1" x14ac:dyDescent="0.25">
      <c r="A237" s="13" t="s">
        <v>29</v>
      </c>
      <c r="B237" s="14" t="s">
        <v>52</v>
      </c>
      <c r="C237" s="70">
        <v>769</v>
      </c>
      <c r="D237" s="68" t="s">
        <v>354</v>
      </c>
      <c r="E237" s="28">
        <v>376</v>
      </c>
      <c r="F237" s="37"/>
      <c r="G23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7" s="36"/>
      <c r="I23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7" s="37"/>
      <c r="K237" s="27"/>
      <c r="L237" s="48"/>
    </row>
    <row r="238" spans="1:12" ht="18" customHeight="1" x14ac:dyDescent="0.25">
      <c r="A238" s="13" t="s">
        <v>29</v>
      </c>
      <c r="B238" s="14" t="s">
        <v>52</v>
      </c>
      <c r="C238" s="70">
        <v>770</v>
      </c>
      <c r="D238" s="68" t="s">
        <v>355</v>
      </c>
      <c r="E238" s="28">
        <v>376</v>
      </c>
      <c r="F238" s="37"/>
      <c r="G23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8" s="36"/>
      <c r="I23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8" s="37"/>
      <c r="K238" s="27"/>
      <c r="L238" s="48"/>
    </row>
    <row r="239" spans="1:12" ht="18" customHeight="1" x14ac:dyDescent="0.25">
      <c r="A239" s="13" t="s">
        <v>29</v>
      </c>
      <c r="B239" s="14" t="s">
        <v>52</v>
      </c>
      <c r="C239" s="70">
        <v>771</v>
      </c>
      <c r="D239" s="68" t="s">
        <v>356</v>
      </c>
      <c r="E239" s="28">
        <v>376</v>
      </c>
      <c r="F239" s="37"/>
      <c r="G23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39" s="36"/>
      <c r="I23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39" s="37"/>
      <c r="K239" s="27"/>
      <c r="L239" s="48"/>
    </row>
    <row r="240" spans="1:12" ht="18" customHeight="1" x14ac:dyDescent="0.25">
      <c r="A240" s="13" t="s">
        <v>29</v>
      </c>
      <c r="B240" s="14" t="s">
        <v>52</v>
      </c>
      <c r="C240" s="70">
        <v>767</v>
      </c>
      <c r="D240" s="68" t="s">
        <v>357</v>
      </c>
      <c r="E240" s="28">
        <v>376</v>
      </c>
      <c r="F240" s="37"/>
      <c r="G24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0" s="36"/>
      <c r="I24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0" s="37"/>
      <c r="K240" s="27"/>
      <c r="L240" s="48"/>
    </row>
    <row r="241" spans="1:12" ht="18" customHeight="1" x14ac:dyDescent="0.25">
      <c r="A241" s="13" t="s">
        <v>29</v>
      </c>
      <c r="B241" s="14" t="s">
        <v>52</v>
      </c>
      <c r="C241" s="70">
        <v>768</v>
      </c>
      <c r="D241" s="68" t="s">
        <v>358</v>
      </c>
      <c r="E241" s="28">
        <v>376</v>
      </c>
      <c r="F241" s="37"/>
      <c r="G24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1" s="36"/>
      <c r="I24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1" s="37"/>
      <c r="K241" s="27"/>
      <c r="L241" s="48"/>
    </row>
    <row r="242" spans="1:12" ht="18" customHeight="1" x14ac:dyDescent="0.25">
      <c r="A242" s="13" t="s">
        <v>29</v>
      </c>
      <c r="B242" s="14" t="s">
        <v>52</v>
      </c>
      <c r="C242" s="70">
        <v>775</v>
      </c>
      <c r="D242" s="68" t="s">
        <v>359</v>
      </c>
      <c r="E242" s="28">
        <v>376</v>
      </c>
      <c r="F242" s="37"/>
      <c r="G24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2" s="36"/>
      <c r="I242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2" s="37"/>
      <c r="K242" s="27"/>
      <c r="L242" s="48"/>
    </row>
    <row r="243" spans="1:12" ht="18" customHeight="1" x14ac:dyDescent="0.25">
      <c r="A243" s="13" t="s">
        <v>29</v>
      </c>
      <c r="B243" s="14" t="s">
        <v>52</v>
      </c>
      <c r="C243" s="70">
        <v>776</v>
      </c>
      <c r="D243" s="68" t="s">
        <v>360</v>
      </c>
      <c r="E243" s="28">
        <v>376</v>
      </c>
      <c r="F243" s="37"/>
      <c r="G24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3" s="36"/>
      <c r="I243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3" s="37"/>
      <c r="K243" s="27"/>
      <c r="L243" s="48"/>
    </row>
    <row r="244" spans="1:12" ht="18" customHeight="1" x14ac:dyDescent="0.25">
      <c r="A244" s="13" t="s">
        <v>30</v>
      </c>
      <c r="B244" s="14" t="s">
        <v>52</v>
      </c>
      <c r="C244" s="70">
        <v>762</v>
      </c>
      <c r="D244" s="68" t="s">
        <v>361</v>
      </c>
      <c r="E244" s="28">
        <v>267</v>
      </c>
      <c r="F244" s="37"/>
      <c r="G24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4" s="36"/>
      <c r="I244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4" s="37"/>
      <c r="K244" s="27"/>
      <c r="L244" s="48"/>
    </row>
    <row r="245" spans="1:12" ht="18" customHeight="1" x14ac:dyDescent="0.25">
      <c r="A245" s="13" t="s">
        <v>30</v>
      </c>
      <c r="B245" s="14" t="s">
        <v>52</v>
      </c>
      <c r="C245" s="70">
        <v>946</v>
      </c>
      <c r="D245" s="68" t="s">
        <v>362</v>
      </c>
      <c r="E245" s="28">
        <v>267</v>
      </c>
      <c r="F245" s="37"/>
      <c r="G24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5" s="36"/>
      <c r="I245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5" s="37"/>
      <c r="K245" s="27"/>
      <c r="L245" s="48"/>
    </row>
    <row r="246" spans="1:12" ht="18" customHeight="1" x14ac:dyDescent="0.25">
      <c r="A246" s="13" t="s">
        <v>30</v>
      </c>
      <c r="B246" s="14" t="s">
        <v>52</v>
      </c>
      <c r="C246" s="70">
        <v>763</v>
      </c>
      <c r="D246" s="68" t="s">
        <v>363</v>
      </c>
      <c r="E246" s="28">
        <v>267</v>
      </c>
      <c r="F246" s="37"/>
      <c r="G24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6" s="36"/>
      <c r="I246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6" s="37"/>
      <c r="K246" s="27"/>
      <c r="L246" s="48"/>
    </row>
    <row r="247" spans="1:12" ht="18" customHeight="1" x14ac:dyDescent="0.25">
      <c r="A247" s="13" t="s">
        <v>374</v>
      </c>
      <c r="B247" s="14" t="s">
        <v>52</v>
      </c>
      <c r="C247" s="70">
        <v>634</v>
      </c>
      <c r="D247" s="68" t="s">
        <v>364</v>
      </c>
      <c r="E247" s="28">
        <v>1697</v>
      </c>
      <c r="F247" s="37"/>
      <c r="G24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7" s="36"/>
      <c r="I247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7" s="37"/>
      <c r="K247" s="27"/>
      <c r="L247" s="48"/>
    </row>
    <row r="248" spans="1:12" ht="18" customHeight="1" x14ac:dyDescent="0.25">
      <c r="A248" s="13" t="s">
        <v>31</v>
      </c>
      <c r="B248" s="14" t="s">
        <v>52</v>
      </c>
      <c r="C248" s="70">
        <v>948</v>
      </c>
      <c r="D248" s="68" t="s">
        <v>365</v>
      </c>
      <c r="E248" s="28">
        <v>1415</v>
      </c>
      <c r="F248" s="37"/>
      <c r="G24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8" s="36"/>
      <c r="I248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8" s="37"/>
      <c r="K248" s="27"/>
      <c r="L248" s="48"/>
    </row>
    <row r="249" spans="1:12" ht="18" customHeight="1" x14ac:dyDescent="0.25">
      <c r="A249" s="13" t="s">
        <v>32</v>
      </c>
      <c r="B249" s="14" t="s">
        <v>52</v>
      </c>
      <c r="C249" s="70">
        <v>633</v>
      </c>
      <c r="D249" s="68" t="s">
        <v>366</v>
      </c>
      <c r="E249" s="28">
        <v>1298</v>
      </c>
      <c r="F249" s="37"/>
      <c r="G24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49" s="36"/>
      <c r="I249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49" s="37"/>
      <c r="K249" s="27"/>
      <c r="L249" s="48"/>
    </row>
    <row r="250" spans="1:12" ht="18" customHeight="1" x14ac:dyDescent="0.25">
      <c r="A250" s="13" t="s">
        <v>32</v>
      </c>
      <c r="B250" s="14" t="s">
        <v>52</v>
      </c>
      <c r="C250" s="70">
        <v>949</v>
      </c>
      <c r="D250" s="68" t="s">
        <v>367</v>
      </c>
      <c r="E250" s="28">
        <v>1298</v>
      </c>
      <c r="F250" s="37"/>
      <c r="G25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0" s="36"/>
      <c r="I250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0" s="37"/>
      <c r="K250" s="27"/>
      <c r="L250" s="48"/>
    </row>
    <row r="251" spans="1:12" ht="18" customHeight="1" x14ac:dyDescent="0.25">
      <c r="A251" s="13" t="s">
        <v>32</v>
      </c>
      <c r="B251" s="14" t="s">
        <v>52</v>
      </c>
      <c r="C251" s="70">
        <v>774</v>
      </c>
      <c r="D251" s="68" t="s">
        <v>368</v>
      </c>
      <c r="E251" s="28">
        <v>1298</v>
      </c>
      <c r="F251" s="37"/>
      <c r="G25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1" s="36"/>
      <c r="I251" s="62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1" s="37"/>
      <c r="K251" s="27"/>
      <c r="L251" s="48"/>
    </row>
    <row r="252" spans="1:12" ht="18" customHeight="1" x14ac:dyDescent="0.25">
      <c r="A252" s="29" t="s">
        <v>60</v>
      </c>
      <c r="B252" s="30"/>
      <c r="C252" s="31"/>
      <c r="D252" s="31"/>
      <c r="E252" s="31"/>
      <c r="F252" s="52">
        <f>SUM(F253:F276)</f>
        <v>0</v>
      </c>
      <c r="G252" s="53">
        <f>SUM(G253:G276)</f>
        <v>0</v>
      </c>
      <c r="H252" s="32"/>
      <c r="I252" s="32"/>
      <c r="J252" s="52">
        <f>SUM(J253:J276)</f>
        <v>0</v>
      </c>
      <c r="K252" s="53">
        <f>SUM(K253:K276)</f>
        <v>0</v>
      </c>
      <c r="L252" s="50"/>
    </row>
    <row r="253" spans="1:12" ht="18" customHeight="1" x14ac:dyDescent="0.25">
      <c r="A253" s="13" t="s">
        <v>33</v>
      </c>
      <c r="B253" s="14" t="s">
        <v>54</v>
      </c>
      <c r="C253" s="28"/>
      <c r="D253" s="28"/>
      <c r="E253" s="28">
        <v>537</v>
      </c>
      <c r="F253" s="36"/>
      <c r="G25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3" s="36"/>
      <c r="I253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3" s="36"/>
      <c r="K253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53" s="48"/>
    </row>
    <row r="254" spans="1:12" ht="18" customHeight="1" x14ac:dyDescent="0.25">
      <c r="A254" s="60" t="s">
        <v>61</v>
      </c>
      <c r="B254" s="61" t="s">
        <v>54</v>
      </c>
      <c r="C254" s="28"/>
      <c r="D254" s="28"/>
      <c r="E254" s="28">
        <v>318</v>
      </c>
      <c r="F254" s="36"/>
      <c r="G25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4" s="36"/>
      <c r="I254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4" s="36"/>
      <c r="K254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54" s="48"/>
    </row>
    <row r="255" spans="1:12" ht="18" customHeight="1" x14ac:dyDescent="0.25">
      <c r="A255" s="13" t="s">
        <v>34</v>
      </c>
      <c r="B255" s="14" t="s">
        <v>54</v>
      </c>
      <c r="C255" s="28"/>
      <c r="D255" s="28"/>
      <c r="E255" s="28">
        <v>662</v>
      </c>
      <c r="F255" s="36"/>
      <c r="G25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5" s="36"/>
      <c r="I255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5" s="36"/>
      <c r="K255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55" s="48"/>
    </row>
    <row r="256" spans="1:12" ht="18" customHeight="1" x14ac:dyDescent="0.25">
      <c r="A256" s="13" t="s">
        <v>35</v>
      </c>
      <c r="B256" s="14" t="s">
        <v>54</v>
      </c>
      <c r="C256" s="28"/>
      <c r="D256" s="28"/>
      <c r="E256" s="28">
        <v>527</v>
      </c>
      <c r="F256" s="36"/>
      <c r="G25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6" s="36"/>
      <c r="I256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6" s="36"/>
      <c r="K256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56" s="48"/>
    </row>
    <row r="257" spans="1:12" ht="18" customHeight="1" x14ac:dyDescent="0.25">
      <c r="A257" s="13" t="s">
        <v>36</v>
      </c>
      <c r="B257" s="14" t="s">
        <v>54</v>
      </c>
      <c r="C257" s="28"/>
      <c r="D257" s="28"/>
      <c r="E257" s="28">
        <v>395</v>
      </c>
      <c r="F257" s="36"/>
      <c r="G25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7" s="36"/>
      <c r="I257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7" s="36"/>
      <c r="K257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57" s="48"/>
    </row>
    <row r="258" spans="1:12" ht="18" customHeight="1" x14ac:dyDescent="0.25">
      <c r="A258" s="13" t="s">
        <v>37</v>
      </c>
      <c r="B258" s="14" t="s">
        <v>54</v>
      </c>
      <c r="C258" s="28"/>
      <c r="D258" s="28"/>
      <c r="E258" s="28">
        <v>437</v>
      </c>
      <c r="F258" s="36"/>
      <c r="G25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8" s="36"/>
      <c r="I258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8" s="36"/>
      <c r="K258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58" s="48"/>
    </row>
    <row r="259" spans="1:12" ht="18" customHeight="1" x14ac:dyDescent="0.25">
      <c r="A259" s="13" t="s">
        <v>38</v>
      </c>
      <c r="B259" s="14" t="s">
        <v>54</v>
      </c>
      <c r="C259" s="28"/>
      <c r="D259" s="28"/>
      <c r="E259" s="28">
        <v>2380</v>
      </c>
      <c r="F259" s="36"/>
      <c r="G25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59" s="36"/>
      <c r="I259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59" s="36"/>
      <c r="K259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59" s="48"/>
    </row>
    <row r="260" spans="1:12" ht="18" customHeight="1" x14ac:dyDescent="0.25">
      <c r="A260" s="13" t="s">
        <v>39</v>
      </c>
      <c r="B260" s="14" t="s">
        <v>54</v>
      </c>
      <c r="C260" s="28"/>
      <c r="D260" s="28"/>
      <c r="E260" s="28">
        <v>249</v>
      </c>
      <c r="F260" s="36"/>
      <c r="G26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0" s="36"/>
      <c r="I260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0" s="36"/>
      <c r="K260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0" s="48"/>
    </row>
    <row r="261" spans="1:12" ht="18" customHeight="1" x14ac:dyDescent="0.25">
      <c r="A261" s="60" t="s">
        <v>62</v>
      </c>
      <c r="B261" s="61" t="s">
        <v>54</v>
      </c>
      <c r="C261" s="28"/>
      <c r="D261" s="28"/>
      <c r="E261" s="28">
        <v>79</v>
      </c>
      <c r="F261" s="36"/>
      <c r="G26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1" s="36"/>
      <c r="I261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1" s="36"/>
      <c r="K261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1" s="48"/>
    </row>
    <row r="262" spans="1:12" ht="18" customHeight="1" x14ac:dyDescent="0.25">
      <c r="A262" s="60" t="s">
        <v>63</v>
      </c>
      <c r="B262" s="61" t="s">
        <v>54</v>
      </c>
      <c r="C262" s="28"/>
      <c r="D262" s="28"/>
      <c r="E262" s="28">
        <v>36</v>
      </c>
      <c r="F262" s="36"/>
      <c r="G26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2" s="36"/>
      <c r="I262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2" s="36"/>
      <c r="K262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2" s="48"/>
    </row>
    <row r="263" spans="1:12" ht="18" customHeight="1" x14ac:dyDescent="0.25">
      <c r="A263" s="13" t="s">
        <v>369</v>
      </c>
      <c r="B263" s="14" t="s">
        <v>54</v>
      </c>
      <c r="C263" s="28"/>
      <c r="D263" s="28"/>
      <c r="E263" s="28">
        <v>157</v>
      </c>
      <c r="F263" s="36"/>
      <c r="G26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3" s="36"/>
      <c r="I263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3" s="36"/>
      <c r="K263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3" s="48"/>
    </row>
    <row r="264" spans="1:12" ht="18" customHeight="1" x14ac:dyDescent="0.25">
      <c r="A264" s="13" t="s">
        <v>41</v>
      </c>
      <c r="B264" s="14" t="s">
        <v>54</v>
      </c>
      <c r="C264" s="28"/>
      <c r="D264" s="28"/>
      <c r="E264" s="28">
        <v>90</v>
      </c>
      <c r="F264" s="36"/>
      <c r="G26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4" s="36"/>
      <c r="I264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4" s="36"/>
      <c r="K264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4" s="48"/>
    </row>
    <row r="265" spans="1:12" ht="18" customHeight="1" x14ac:dyDescent="0.25">
      <c r="A265" s="60"/>
      <c r="B265" s="61"/>
      <c r="C265" s="28"/>
      <c r="D265" s="28"/>
      <c r="E265" s="28"/>
      <c r="F265" s="36"/>
      <c r="G26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5" s="36"/>
      <c r="I265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5" s="36"/>
      <c r="K265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5" s="48"/>
    </row>
    <row r="266" spans="1:12" ht="18" customHeight="1" x14ac:dyDescent="0.25">
      <c r="A266" s="13" t="s">
        <v>42</v>
      </c>
      <c r="B266" s="14" t="s">
        <v>54</v>
      </c>
      <c r="C266" s="28"/>
      <c r="D266" s="28"/>
      <c r="E266" s="28">
        <v>476</v>
      </c>
      <c r="F266" s="36"/>
      <c r="G26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6" s="36"/>
      <c r="I266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6" s="36"/>
      <c r="K266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6" s="48"/>
    </row>
    <row r="267" spans="1:12" ht="18" customHeight="1" x14ac:dyDescent="0.25">
      <c r="A267" s="13" t="s">
        <v>43</v>
      </c>
      <c r="B267" s="14" t="s">
        <v>54</v>
      </c>
      <c r="C267" s="28"/>
      <c r="D267" s="28"/>
      <c r="E267" s="28">
        <v>234</v>
      </c>
      <c r="F267" s="36"/>
      <c r="G267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7" s="36"/>
      <c r="I267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7" s="36"/>
      <c r="K267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7" s="48"/>
    </row>
    <row r="268" spans="1:12" ht="18" customHeight="1" x14ac:dyDescent="0.25">
      <c r="A268" s="13" t="s">
        <v>370</v>
      </c>
      <c r="B268" s="14" t="s">
        <v>54</v>
      </c>
      <c r="C268" s="28"/>
      <c r="D268" s="28"/>
      <c r="E268" s="28">
        <v>10.77</v>
      </c>
      <c r="F268" s="36"/>
      <c r="G268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8" s="36"/>
      <c r="I268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8" s="36"/>
      <c r="K268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8" s="48"/>
    </row>
    <row r="269" spans="1:12" ht="18" customHeight="1" x14ac:dyDescent="0.25">
      <c r="A269" s="13" t="s">
        <v>45</v>
      </c>
      <c r="B269" s="14" t="s">
        <v>54</v>
      </c>
      <c r="C269" s="28"/>
      <c r="D269" s="28"/>
      <c r="E269" s="28">
        <v>17.79</v>
      </c>
      <c r="F269" s="36"/>
      <c r="G269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69" s="36"/>
      <c r="I269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69" s="36"/>
      <c r="K269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69" s="48"/>
    </row>
    <row r="270" spans="1:12" ht="18" customHeight="1" x14ac:dyDescent="0.25">
      <c r="A270" s="13" t="s">
        <v>46</v>
      </c>
      <c r="B270" s="14" t="s">
        <v>54</v>
      </c>
      <c r="C270" s="28"/>
      <c r="D270" s="28"/>
      <c r="E270" s="28">
        <v>14.95</v>
      </c>
      <c r="F270" s="36"/>
      <c r="G270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70" s="36"/>
      <c r="I270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70" s="36"/>
      <c r="K270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70" s="48"/>
    </row>
    <row r="271" spans="1:12" ht="18" customHeight="1" x14ac:dyDescent="0.25">
      <c r="A271" s="13" t="s">
        <v>47</v>
      </c>
      <c r="B271" s="14" t="s">
        <v>54</v>
      </c>
      <c r="C271" s="28"/>
      <c r="D271" s="28"/>
      <c r="E271" s="28">
        <v>14.95</v>
      </c>
      <c r="F271" s="36"/>
      <c r="G271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71" s="36"/>
      <c r="I271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71" s="36"/>
      <c r="K271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71" s="48"/>
    </row>
    <row r="272" spans="1:12" ht="18" customHeight="1" x14ac:dyDescent="0.25">
      <c r="A272" s="13" t="s">
        <v>48</v>
      </c>
      <c r="B272" s="14" t="s">
        <v>54</v>
      </c>
      <c r="C272" s="28"/>
      <c r="D272" s="28"/>
      <c r="E272" s="28">
        <v>14.95</v>
      </c>
      <c r="F272" s="36"/>
      <c r="G272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72" s="36"/>
      <c r="I272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72" s="36"/>
      <c r="K272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72" s="48"/>
    </row>
    <row r="273" spans="1:12" ht="18" customHeight="1" x14ac:dyDescent="0.25">
      <c r="A273" s="13" t="s">
        <v>49</v>
      </c>
      <c r="B273" s="14" t="s">
        <v>54</v>
      </c>
      <c r="C273" s="28"/>
      <c r="D273" s="28"/>
      <c r="E273" s="28">
        <v>1</v>
      </c>
      <c r="F273" s="36"/>
      <c r="G273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73" s="36"/>
      <c r="I273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73" s="36"/>
      <c r="K273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73" s="48"/>
    </row>
    <row r="274" spans="1:12" ht="18" customHeight="1" x14ac:dyDescent="0.25">
      <c r="A274" s="13" t="s">
        <v>50</v>
      </c>
      <c r="B274" s="14" t="s">
        <v>54</v>
      </c>
      <c r="C274" s="28"/>
      <c r="D274" s="28"/>
      <c r="E274" s="28">
        <v>1</v>
      </c>
      <c r="F274" s="36"/>
      <c r="G274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74" s="36"/>
      <c r="I274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74" s="36"/>
      <c r="K274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74" s="48"/>
    </row>
    <row r="275" spans="1:12" ht="18" customHeight="1" x14ac:dyDescent="0.25">
      <c r="A275" s="13"/>
      <c r="B275" s="14"/>
      <c r="C275" s="28"/>
      <c r="D275" s="28"/>
      <c r="E275" s="28"/>
      <c r="F275" s="36"/>
      <c r="G275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75" s="36"/>
      <c r="I275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75" s="36"/>
      <c r="K275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75" s="48"/>
    </row>
    <row r="276" spans="1:12" ht="18" customHeight="1" x14ac:dyDescent="0.25">
      <c r="A276" s="13" t="s">
        <v>51</v>
      </c>
      <c r="B276" s="14" t="s">
        <v>55</v>
      </c>
      <c r="C276" s="28"/>
      <c r="D276" s="28"/>
      <c r="E276" s="28">
        <v>84</v>
      </c>
      <c r="F276" s="36"/>
      <c r="G276" s="27" t="str">
        <f>IF(Tabuľka37[[#This Row],[Koeficient štandardného výstupu v EUR  na mernú jednotku]]*Tabuľka37[[#This Row],[počet/výmera v čase predloženia ŽoNFP8]]=0,"",Tabuľka37[[#This Row],[Koeficient štandardného výstupu v EUR  na mernú jednotku]]*Tabuľka37[[#This Row],[počet/výmera v čase predloženia ŽoNFP8]])</f>
        <v/>
      </c>
      <c r="H276" s="36"/>
      <c r="I276" s="4">
        <f>IF(AND(Tabuľka37[[#This Row],[počet/výmera v čase predloženia ŽoNFP8]]&gt;0,Tabuľka37[[#This Row],[Okres umiestnenia  poľnohospodárskej pôdy/okres registrácie chovu zvierat]]=""),1,IF(AND(Tabuľka37[[#This Row],[Okres umiestnenia  poľnohospodárskej pôdy/okres registrácie chovu zvierat]]&lt;&gt;"",Tabuľka37[[#This Row],[počet/výmera v čase predloženia ŽoNFP8]]=""),1,0))</f>
        <v>0</v>
      </c>
      <c r="J276" s="36"/>
      <c r="K276" s="27" t="str">
        <f>IF(Tabuľka37[[#This Row],[Koeficient štandardného výstupu v EUR  na mernú jednotku]]*Tabuľka37[[#This Row],[počet/výmera podľa podnikateľského plánu8]]=0,"",Tabuľka37[[#This Row],[Koeficient štandardného výstupu v EUR  na mernú jednotku]]*Tabuľka37[[#This Row],[počet/výmera podľa podnikateľského plánu8]])</f>
        <v/>
      </c>
      <c r="L276" s="48"/>
    </row>
    <row r="277" spans="1:12" ht="18" customHeight="1" x14ac:dyDescent="0.25">
      <c r="A277" s="22" t="s">
        <v>64</v>
      </c>
      <c r="B277" s="23"/>
      <c r="C277" s="24"/>
      <c r="D277" s="24"/>
      <c r="E277" s="24"/>
      <c r="F277" s="25"/>
      <c r="G277" s="26">
        <f>SUM(G253:G276,G8:G251)</f>
        <v>0</v>
      </c>
      <c r="H277" s="25"/>
      <c r="I277" s="25"/>
      <c r="J277" s="25"/>
      <c r="K277" s="26">
        <f>SUM(K253:K276,K8:K251)</f>
        <v>0</v>
      </c>
      <c r="L277" s="25"/>
    </row>
    <row r="278" spans="1:12" x14ac:dyDescent="0.25">
      <c r="A278" s="99" t="str">
        <f>IF(AND(Tabuľka37[[#Totals],[Dosiahnutý štandardný výstup v čase predloženia ŽoNFP7]]=0,Tabuľka37[[#Totals],[Dosiahnutý štandardný výstup podľa podnikateľského plánu7]]=0),"",IF(AND(Tabuľka37[[#Totals],[Dosiahnutý štandardný výstup v čase predloženia ŽoNFP7]]=0,Tabuľka37[[#Totals],[Dosiahnutý štandardný výstup podľa podnikateľského plánu7]]&gt;0),"",IF(AND(Tabuľka37[[#Totals],[Dosiahnutý štandardný výstup v čase predloženia ŽoNFP7]]&gt;0,Tabuľka37[[#Totals],[Dosiahnutý štandardný výstup podľa podnikateľského plánu7]]=0),"",IF(Tabuľka37[[#Totals],[Dosiahnutý štandardný výstup podľa podnikateľského plánu7]]&lt;Tabuľka37[[#Totals],[Dosiahnutý štandardný výstup v čase predloženia ŽoNFP7]],"hodnota štandardného výstupu podnikateľského plánu nedosahuje hodnotu štandardného výstupu pri podaní ŽoNFP",""))))</f>
        <v/>
      </c>
      <c r="B278" s="99"/>
      <c r="C278" s="99"/>
      <c r="D278" s="99"/>
      <c r="E278" s="99"/>
      <c r="F278" s="99"/>
    </row>
    <row r="279" spans="1:12" x14ac:dyDescent="0.25">
      <c r="A279" s="5"/>
      <c r="B279" s="5"/>
      <c r="C279" s="5"/>
      <c r="D279" s="5"/>
    </row>
    <row r="280" spans="1:12" x14ac:dyDescent="0.25">
      <c r="A280" s="100" t="str">
        <f>IF(Tabuľka37[[#Totals],[Dosiahnutý štandardný výstup v čase predloženia ŽoNFP7]]=0,"nie sú vyplnené hodnoty v čase predloženia ŽoNFP","")</f>
        <v>nie sú vyplnené hodnoty v čase predloženia ŽoNFP</v>
      </c>
      <c r="B280" s="100"/>
      <c r="C280" s="57"/>
      <c r="D280" s="57"/>
    </row>
    <row r="281" spans="1:12" x14ac:dyDescent="0.25">
      <c r="A281" s="100" t="str">
        <f>IF(Tabuľka37[[#Totals],[Dosiahnutý štandardný výstup v čase predloženia ŽoNFP7]]=0,"",IF(Tabuľka37[[#Totals],[Dosiahnutý štandardný výstup v čase predloženia ŽoNFP7]]&lt;10000,"hodnota štandardného výstupu pri predložení ŽoNFP nedosahuje minimálnu hranicu",IF(Tabuľka37[[#Totals],[Dosiahnutý štandardný výstup v čase predloženia ŽoNFP7]]&gt;50000,"hodnota štandardného výstupu pri predložení ŽoNFP presahuje maximálnu hranicu","")))</f>
        <v/>
      </c>
      <c r="B281" s="100"/>
      <c r="C281" s="57"/>
      <c r="D281" s="57"/>
    </row>
    <row r="282" spans="1:12" x14ac:dyDescent="0.25">
      <c r="A282" s="99" t="str">
        <f>IF(Tabuľka37[[#Totals],[Dosiahnutý štandardný výstup podľa podnikateľského plánu7]]=0,"nie sú vyplnené hodnoty podnikateľského plánu","")</f>
        <v>nie sú vyplnené hodnoty podnikateľského plánu</v>
      </c>
      <c r="B282" s="99"/>
      <c r="C282" s="56"/>
      <c r="D282" s="56"/>
    </row>
    <row r="283" spans="1:12" ht="17.25" customHeight="1" x14ac:dyDescent="0.25">
      <c r="A283" s="97" t="s">
        <v>69</v>
      </c>
      <c r="B283" s="97"/>
      <c r="C283" s="97"/>
      <c r="D283" s="97"/>
      <c r="E283" s="97"/>
      <c r="F283" s="97"/>
      <c r="G283" s="97"/>
    </row>
    <row r="284" spans="1:12" x14ac:dyDescent="0.25">
      <c r="A284" s="97" t="s">
        <v>70</v>
      </c>
      <c r="B284" s="97"/>
      <c r="C284" s="97"/>
      <c r="D284" s="97"/>
      <c r="E284" s="97"/>
      <c r="F284" s="97"/>
      <c r="G284" s="97"/>
    </row>
    <row r="285" spans="1:12" ht="31.5" customHeight="1" x14ac:dyDescent="0.25">
      <c r="A285" s="97" t="s">
        <v>71</v>
      </c>
      <c r="B285" s="97"/>
      <c r="C285" s="97"/>
      <c r="D285" s="97"/>
      <c r="E285" s="97"/>
      <c r="F285" s="97"/>
      <c r="G285" s="97"/>
    </row>
    <row r="286" spans="1:12" x14ac:dyDescent="0.25">
      <c r="A286" s="97" t="s">
        <v>72</v>
      </c>
      <c r="B286" s="97"/>
      <c r="C286" s="97"/>
      <c r="D286" s="97"/>
      <c r="E286" s="97"/>
      <c r="F286" s="97"/>
      <c r="G286" s="97"/>
    </row>
    <row r="287" spans="1:12" x14ac:dyDescent="0.25">
      <c r="A287" s="97" t="s">
        <v>73</v>
      </c>
      <c r="B287" s="97"/>
      <c r="C287" s="97"/>
      <c r="D287" s="97"/>
      <c r="E287" s="97"/>
      <c r="F287" s="97"/>
      <c r="G287" s="97"/>
    </row>
    <row r="288" spans="1:12" x14ac:dyDescent="0.25">
      <c r="A288" s="97" t="s">
        <v>74</v>
      </c>
      <c r="B288" s="97"/>
      <c r="C288" s="97"/>
      <c r="D288" s="97"/>
      <c r="E288" s="97"/>
      <c r="F288" s="97"/>
      <c r="G288" s="97"/>
    </row>
    <row r="289" spans="1:7" x14ac:dyDescent="0.25">
      <c r="A289" s="97" t="s">
        <v>75</v>
      </c>
      <c r="B289" s="97"/>
      <c r="C289" s="97"/>
      <c r="D289" s="97"/>
      <c r="E289" s="97"/>
      <c r="F289" s="97"/>
      <c r="G289" s="97"/>
    </row>
    <row r="290" spans="1:7" ht="36" customHeight="1" x14ac:dyDescent="0.25">
      <c r="A290" s="97" t="s">
        <v>66</v>
      </c>
      <c r="B290" s="97"/>
      <c r="C290" s="97"/>
      <c r="D290" s="97"/>
      <c r="E290" s="97"/>
      <c r="F290" s="97"/>
      <c r="G290" s="97"/>
    </row>
    <row r="291" spans="1:7" x14ac:dyDescent="0.25">
      <c r="A291" s="97" t="s">
        <v>67</v>
      </c>
      <c r="B291" s="97"/>
      <c r="C291" s="97"/>
      <c r="D291" s="97"/>
      <c r="E291" s="97"/>
      <c r="F291" s="97"/>
      <c r="G291" s="97"/>
    </row>
    <row r="292" spans="1:7" ht="25.5" customHeight="1" x14ac:dyDescent="0.25">
      <c r="A292" s="97" t="s">
        <v>76</v>
      </c>
      <c r="B292" s="97"/>
      <c r="C292" s="97"/>
      <c r="D292" s="97"/>
      <c r="E292" s="97"/>
      <c r="F292" s="97"/>
      <c r="G292" s="97"/>
    </row>
  </sheetData>
  <sheetProtection sheet="1" objects="1" scenarios="1"/>
  <mergeCells count="16">
    <mergeCell ref="A290:G290"/>
    <mergeCell ref="A291:G291"/>
    <mergeCell ref="A292:G292"/>
    <mergeCell ref="A280:B280"/>
    <mergeCell ref="A281:B281"/>
    <mergeCell ref="A283:G283"/>
    <mergeCell ref="A284:G284"/>
    <mergeCell ref="A285:G285"/>
    <mergeCell ref="A286:G286"/>
    <mergeCell ref="B4:G4"/>
    <mergeCell ref="A287:G287"/>
    <mergeCell ref="A288:G288"/>
    <mergeCell ref="A289:G289"/>
    <mergeCell ref="B3:H3"/>
    <mergeCell ref="A282:B282"/>
    <mergeCell ref="A278:F278"/>
  </mergeCells>
  <conditionalFormatting sqref="A280">
    <cfRule type="cellIs" dxfId="129" priority="19" operator="equal">
      <formula>"nie sú vyplnené hodnoty v čase predloženia ŽoNFP"</formula>
    </cfRule>
  </conditionalFormatting>
  <conditionalFormatting sqref="A281">
    <cfRule type="cellIs" dxfId="128" priority="17" operator="equal">
      <formula>"hodnota štandardného výstupu pri predložení ŽoNFP presahuje maximálnu hranicu"</formula>
    </cfRule>
    <cfRule type="cellIs" dxfId="127" priority="18" operator="equal">
      <formula>"hodnota štandardného výstupu pri predložení ŽoNFP nedosahuje minimálnu hranicu"</formula>
    </cfRule>
  </conditionalFormatting>
  <conditionalFormatting sqref="F8:F276">
    <cfRule type="expression" dxfId="126" priority="16">
      <formula>I8=1</formula>
    </cfRule>
  </conditionalFormatting>
  <conditionalFormatting sqref="L252 G8:G276">
    <cfRule type="expression" dxfId="125" priority="15">
      <formula>I8=1</formula>
    </cfRule>
  </conditionalFormatting>
  <conditionalFormatting sqref="I252 H8:H276">
    <cfRule type="expression" dxfId="124" priority="14">
      <formula>I8=1</formula>
    </cfRule>
  </conditionalFormatting>
  <conditionalFormatting sqref="J252">
    <cfRule type="expression" dxfId="123" priority="7">
      <formula>M252=1</formula>
    </cfRule>
  </conditionalFormatting>
  <conditionalFormatting sqref="K252">
    <cfRule type="expression" dxfId="122" priority="6">
      <formula>M252=1</formula>
    </cfRule>
  </conditionalFormatting>
  <conditionalFormatting sqref="A282:D282">
    <cfRule type="cellIs" dxfId="121" priority="5" operator="equal">
      <formula>"nie sú vyplnené hodnoty podnikateľského plánu"</formula>
    </cfRule>
  </conditionalFormatting>
  <conditionalFormatting sqref="A278">
    <cfRule type="cellIs" dxfId="120" priority="4" operator="equal">
      <formula>"hodnota štandardného výstupu podnikateľského plánu nedosahuje hodnotu štandardného výstupu pri podaní ŽoNFP"</formula>
    </cfRule>
  </conditionalFormatting>
  <conditionalFormatting sqref="J1">
    <cfRule type="cellIs" dxfId="119" priority="3" operator="equal">
      <formula>"Počet chýb"</formula>
    </cfRule>
  </conditionalFormatting>
  <conditionalFormatting sqref="K1">
    <cfRule type="cellIs" dxfId="118" priority="1" operator="equal">
      <formula>""</formula>
    </cfRule>
    <cfRule type="cellIs" dxfId="117" priority="2" operator="greaterThan">
      <formula>0</formula>
    </cfRule>
  </conditionalFormatting>
  <dataValidations count="2">
    <dataValidation type="whole" allowBlank="1" showInputMessage="1" showErrorMessage="1" prompt="zadajte celé číslo" sqref="F253:F276 J253:J276" xr:uid="{00000000-0002-0000-0200-000000000000}">
      <formula1>0</formula1>
      <formula2>10000000</formula2>
    </dataValidation>
    <dataValidation type="list" allowBlank="1" showInputMessage="1" showErrorMessage="1" sqref="H8:H48 H253:H276 H50:H251" xr:uid="{00000000-0002-0000-0200-000001000000}">
      <formula1>$M$8:$M$15</formula1>
    </dataValidation>
  </dataValidations>
  <printOptions horizontalCentered="1"/>
  <pageMargins left="0.19685039370078741" right="0.19685039370078741" top="0.78740157480314965" bottom="0.78740157480314965" header="0.31496062992125984" footer="0.31496062992125984"/>
  <pageSetup paperSize="9" scale="50" fitToHeight="3" orientation="landscape" r:id="rId1"/>
  <headerFooter>
    <oddHeader>&amp;C&amp;P&amp;N</oddHeader>
    <oddFooter>&amp;C &amp;8&amp;P / &amp;N</oddFooter>
  </headerFooter>
  <ignoredErrors>
    <ignoredError sqref="G252 G7 G8:G240 G241:G251" calculatedColumn="1"/>
    <ignoredError sqref="G253:G276" unlockedFormula="1" calculatedColumn="1"/>
    <ignoredError sqref="K252" formula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92"/>
  <sheetViews>
    <sheetView topLeftCell="A250" workbookViewId="0">
      <selection activeCell="A265" sqref="A265:E265"/>
    </sheetView>
  </sheetViews>
  <sheetFormatPr defaultRowHeight="15" x14ac:dyDescent="0.25"/>
  <cols>
    <col min="1" max="1" width="68.28515625" style="4" bestFit="1" customWidth="1"/>
    <col min="2" max="3" width="11.7109375" style="4" customWidth="1"/>
    <col min="4" max="4" width="63.42578125" style="4" customWidth="1"/>
    <col min="5" max="5" width="14.7109375" style="4" customWidth="1"/>
    <col min="6" max="6" width="15" style="4" customWidth="1"/>
    <col min="7" max="7" width="18.42578125" style="4" customWidth="1"/>
    <col min="8" max="8" width="22.5703125" style="4" customWidth="1"/>
    <col min="9" max="9" width="9.140625" style="4" hidden="1" customWidth="1"/>
    <col min="10" max="10" width="15" style="4" customWidth="1"/>
    <col min="11" max="11" width="18.42578125" style="4" customWidth="1"/>
    <col min="12" max="12" width="10.85546875" style="4" hidden="1" customWidth="1"/>
    <col min="13" max="13" width="9.140625" style="4" customWidth="1"/>
    <col min="14" max="16384" width="9.140625" style="4"/>
  </cols>
  <sheetData>
    <row r="1" spans="1:12" x14ac:dyDescent="0.25">
      <c r="A1" s="6" t="s">
        <v>168</v>
      </c>
      <c r="B1" s="6"/>
      <c r="C1" s="6"/>
      <c r="D1" s="6"/>
      <c r="J1" s="54" t="str">
        <f>IF(K1="","","Počet chýb")</f>
        <v/>
      </c>
      <c r="K1" s="1" t="str">
        <f>IF(SUM(I8:I276)=0,"",SUM(I8:I276))</f>
        <v/>
      </c>
    </row>
    <row r="2" spans="1:12" x14ac:dyDescent="0.25">
      <c r="A2" s="6"/>
      <c r="B2" s="6"/>
      <c r="C2" s="6"/>
      <c r="D2" s="6"/>
    </row>
    <row r="3" spans="1:12" x14ac:dyDescent="0.25">
      <c r="A3" s="33" t="s">
        <v>78</v>
      </c>
      <c r="B3" s="98" t="e">
        <f>IF(#REF!="","",#REF!)</f>
        <v>#REF!</v>
      </c>
      <c r="C3" s="98"/>
      <c r="D3" s="98"/>
      <c r="E3" s="98"/>
      <c r="F3" s="98"/>
      <c r="G3" s="98"/>
      <c r="H3" s="98"/>
    </row>
    <row r="4" spans="1:12" x14ac:dyDescent="0.25">
      <c r="A4" s="33" t="s">
        <v>79</v>
      </c>
      <c r="B4" s="101" t="e">
        <f>IF(#REF!="","",#REF!)</f>
        <v>#REF!</v>
      </c>
      <c r="C4" s="101"/>
      <c r="D4" s="101"/>
      <c r="E4" s="101"/>
      <c r="F4" s="101"/>
      <c r="G4" s="101"/>
    </row>
    <row r="6" spans="1:12" ht="66" x14ac:dyDescent="0.25">
      <c r="A6" s="17" t="s">
        <v>58</v>
      </c>
      <c r="B6" s="18" t="s">
        <v>56</v>
      </c>
      <c r="C6" s="18" t="s">
        <v>171</v>
      </c>
      <c r="D6" s="18" t="s">
        <v>172</v>
      </c>
      <c r="E6" s="18" t="s">
        <v>57</v>
      </c>
      <c r="F6" s="18" t="s">
        <v>68</v>
      </c>
      <c r="G6" s="18" t="s">
        <v>65</v>
      </c>
      <c r="H6" s="38" t="s">
        <v>160</v>
      </c>
      <c r="I6" s="47" t="s">
        <v>163</v>
      </c>
      <c r="J6" s="38" t="s">
        <v>164</v>
      </c>
      <c r="K6" s="38" t="s">
        <v>165</v>
      </c>
    </row>
    <row r="7" spans="1:12" ht="15.75" x14ac:dyDescent="0.25">
      <c r="A7" s="7" t="s">
        <v>59</v>
      </c>
      <c r="B7" s="8"/>
      <c r="C7" s="8"/>
      <c r="D7" s="8"/>
      <c r="E7" s="9"/>
      <c r="F7" s="51">
        <f>SUM(F8:F251)</f>
        <v>0</v>
      </c>
      <c r="G7" s="51">
        <f>SUM(G8:G251)</f>
        <v>0</v>
      </c>
      <c r="H7" s="10"/>
      <c r="I7" s="10"/>
      <c r="J7" s="51">
        <f>SUM(J8:J251)</f>
        <v>0</v>
      </c>
      <c r="K7" s="51">
        <f>SUM(K8:K251)</f>
        <v>0</v>
      </c>
    </row>
    <row r="8" spans="1:12" ht="18" customHeight="1" x14ac:dyDescent="0.25">
      <c r="A8" s="77" t="s">
        <v>173</v>
      </c>
      <c r="B8" s="14" t="s">
        <v>52</v>
      </c>
      <c r="C8" s="78">
        <v>116</v>
      </c>
      <c r="D8" s="79" t="s">
        <v>174</v>
      </c>
      <c r="E8" s="85">
        <v>777</v>
      </c>
      <c r="F8" s="20"/>
      <c r="G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" s="36"/>
      <c r="I8" s="15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" s="20"/>
      <c r="K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" s="34" t="s">
        <v>89</v>
      </c>
    </row>
    <row r="9" spans="1:12" ht="18" customHeight="1" x14ac:dyDescent="0.25">
      <c r="A9" s="77" t="s">
        <v>173</v>
      </c>
      <c r="B9" s="14" t="s">
        <v>52</v>
      </c>
      <c r="C9" s="78">
        <v>102</v>
      </c>
      <c r="D9" s="79" t="s">
        <v>175</v>
      </c>
      <c r="E9" s="85">
        <v>777</v>
      </c>
      <c r="F9" s="20"/>
      <c r="G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" s="36"/>
      <c r="I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" s="20"/>
      <c r="K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" s="34" t="s">
        <v>90</v>
      </c>
    </row>
    <row r="10" spans="1:12" ht="18" customHeight="1" x14ac:dyDescent="0.25">
      <c r="A10" s="77" t="s">
        <v>173</v>
      </c>
      <c r="B10" s="14" t="s">
        <v>52</v>
      </c>
      <c r="C10" s="78">
        <v>101</v>
      </c>
      <c r="D10" s="79" t="s">
        <v>176</v>
      </c>
      <c r="E10" s="85">
        <v>777</v>
      </c>
      <c r="F10" s="20"/>
      <c r="G1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" s="36"/>
      <c r="I1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" s="20"/>
      <c r="K1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" s="34" t="s">
        <v>91</v>
      </c>
    </row>
    <row r="11" spans="1:12" ht="18" customHeight="1" x14ac:dyDescent="0.25">
      <c r="A11" s="77" t="s">
        <v>4</v>
      </c>
      <c r="B11" s="14" t="s">
        <v>52</v>
      </c>
      <c r="C11" s="78">
        <v>103</v>
      </c>
      <c r="D11" s="79" t="s">
        <v>177</v>
      </c>
      <c r="E11" s="85">
        <v>718</v>
      </c>
      <c r="F11" s="20"/>
      <c r="G1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" s="36"/>
      <c r="I1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" s="20"/>
      <c r="K1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" s="34" t="s">
        <v>92</v>
      </c>
    </row>
    <row r="12" spans="1:12" ht="18" customHeight="1" x14ac:dyDescent="0.25">
      <c r="A12" s="77" t="s">
        <v>5</v>
      </c>
      <c r="B12" s="14" t="s">
        <v>52</v>
      </c>
      <c r="C12" s="78">
        <v>104</v>
      </c>
      <c r="D12" s="79" t="s">
        <v>178</v>
      </c>
      <c r="E12" s="85">
        <v>538</v>
      </c>
      <c r="F12" s="20"/>
      <c r="G1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" s="36"/>
      <c r="I1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" s="20"/>
      <c r="K1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" s="34" t="s">
        <v>93</v>
      </c>
    </row>
    <row r="13" spans="1:12" ht="18" customHeight="1" x14ac:dyDescent="0.25">
      <c r="A13" s="77" t="s">
        <v>5</v>
      </c>
      <c r="B13" s="14" t="s">
        <v>52</v>
      </c>
      <c r="C13" s="78">
        <v>105</v>
      </c>
      <c r="D13" s="79" t="s">
        <v>179</v>
      </c>
      <c r="E13" s="85">
        <v>538</v>
      </c>
      <c r="F13" s="20"/>
      <c r="G1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" s="36"/>
      <c r="I1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" s="20"/>
      <c r="K1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" s="34" t="s">
        <v>94</v>
      </c>
    </row>
    <row r="14" spans="1:12" ht="18" customHeight="1" x14ac:dyDescent="0.25">
      <c r="A14" s="77" t="s">
        <v>6</v>
      </c>
      <c r="B14" s="14" t="s">
        <v>52</v>
      </c>
      <c r="C14" s="78">
        <v>107</v>
      </c>
      <c r="D14" s="79" t="s">
        <v>180</v>
      </c>
      <c r="E14" s="85">
        <v>728</v>
      </c>
      <c r="F14" s="20"/>
      <c r="G1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" s="36"/>
      <c r="I1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" s="20"/>
      <c r="K1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" s="35" t="s">
        <v>95</v>
      </c>
    </row>
    <row r="15" spans="1:12" ht="18" customHeight="1" x14ac:dyDescent="0.25">
      <c r="A15" s="77" t="s">
        <v>6</v>
      </c>
      <c r="B15" s="14" t="s">
        <v>52</v>
      </c>
      <c r="C15" s="78">
        <v>106</v>
      </c>
      <c r="D15" s="79" t="s">
        <v>181</v>
      </c>
      <c r="E15" s="85">
        <v>728</v>
      </c>
      <c r="F15" s="20"/>
      <c r="G1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" s="36"/>
      <c r="I1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" s="20"/>
      <c r="K1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" s="34" t="s">
        <v>96</v>
      </c>
    </row>
    <row r="16" spans="1:12" ht="18" customHeight="1" x14ac:dyDescent="0.25">
      <c r="A16" s="77" t="s">
        <v>7</v>
      </c>
      <c r="B16" s="14" t="s">
        <v>52</v>
      </c>
      <c r="C16" s="78">
        <v>108</v>
      </c>
      <c r="D16" s="79" t="s">
        <v>182</v>
      </c>
      <c r="E16" s="85">
        <v>507</v>
      </c>
      <c r="F16" s="20"/>
      <c r="G1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" s="36"/>
      <c r="I1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" s="20"/>
      <c r="K1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" s="34" t="s">
        <v>97</v>
      </c>
    </row>
    <row r="17" spans="1:12" ht="18" customHeight="1" x14ac:dyDescent="0.25">
      <c r="A17" s="77" t="s">
        <v>8</v>
      </c>
      <c r="B17" s="14" t="s">
        <v>52</v>
      </c>
      <c r="C17" s="78">
        <v>109</v>
      </c>
      <c r="D17" s="79" t="s">
        <v>183</v>
      </c>
      <c r="E17" s="85">
        <v>1094</v>
      </c>
      <c r="F17" s="20"/>
      <c r="G1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" s="36"/>
      <c r="I1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" s="20"/>
      <c r="K1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" s="34" t="s">
        <v>98</v>
      </c>
    </row>
    <row r="18" spans="1:12" ht="18" customHeight="1" x14ac:dyDescent="0.25">
      <c r="A18" s="77" t="s">
        <v>9</v>
      </c>
      <c r="B18" s="14" t="s">
        <v>52</v>
      </c>
      <c r="C18" s="78">
        <v>112</v>
      </c>
      <c r="D18" s="79" t="s">
        <v>184</v>
      </c>
      <c r="E18" s="85">
        <v>552</v>
      </c>
      <c r="F18" s="20"/>
      <c r="G1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" s="36"/>
      <c r="I1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" s="20"/>
      <c r="K1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" s="34" t="s">
        <v>99</v>
      </c>
    </row>
    <row r="19" spans="1:12" ht="18" customHeight="1" x14ac:dyDescent="0.25">
      <c r="A19" s="77" t="s">
        <v>9</v>
      </c>
      <c r="B19" s="14" t="s">
        <v>52</v>
      </c>
      <c r="C19" s="78">
        <v>113</v>
      </c>
      <c r="D19" s="79" t="s">
        <v>185</v>
      </c>
      <c r="E19" s="85">
        <v>552</v>
      </c>
      <c r="F19" s="20"/>
      <c r="G1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" s="36"/>
      <c r="I1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" s="20"/>
      <c r="K1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" s="34" t="s">
        <v>100</v>
      </c>
    </row>
    <row r="20" spans="1:12" ht="18" customHeight="1" x14ac:dyDescent="0.25">
      <c r="A20" s="77" t="s">
        <v>9</v>
      </c>
      <c r="B20" s="14" t="s">
        <v>52</v>
      </c>
      <c r="C20" s="78">
        <v>114</v>
      </c>
      <c r="D20" s="79" t="s">
        <v>186</v>
      </c>
      <c r="E20" s="85">
        <v>552</v>
      </c>
      <c r="F20" s="20"/>
      <c r="G2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" s="36"/>
      <c r="I2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" s="20"/>
      <c r="K2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" s="34" t="s">
        <v>101</v>
      </c>
    </row>
    <row r="21" spans="1:12" ht="18" customHeight="1" x14ac:dyDescent="0.25">
      <c r="A21" s="77" t="s">
        <v>9</v>
      </c>
      <c r="B21" s="14" t="s">
        <v>52</v>
      </c>
      <c r="C21" s="78">
        <v>804</v>
      </c>
      <c r="D21" s="79" t="s">
        <v>187</v>
      </c>
      <c r="E21" s="85">
        <v>552</v>
      </c>
      <c r="F21" s="20"/>
      <c r="G2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" s="36"/>
      <c r="I2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" s="20"/>
      <c r="K2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" s="34" t="s">
        <v>102</v>
      </c>
    </row>
    <row r="22" spans="1:12" ht="18" customHeight="1" x14ac:dyDescent="0.25">
      <c r="A22" s="77" t="s">
        <v>9</v>
      </c>
      <c r="B22" s="14" t="s">
        <v>52</v>
      </c>
      <c r="C22" s="78">
        <v>672</v>
      </c>
      <c r="D22" s="79" t="s">
        <v>188</v>
      </c>
      <c r="E22" s="85">
        <v>552</v>
      </c>
      <c r="F22" s="20"/>
      <c r="G2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" s="36"/>
      <c r="I2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" s="20"/>
      <c r="K2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" s="34" t="s">
        <v>103</v>
      </c>
    </row>
    <row r="23" spans="1:12" ht="18" customHeight="1" x14ac:dyDescent="0.25">
      <c r="A23" s="77" t="s">
        <v>9</v>
      </c>
      <c r="B23" s="14" t="s">
        <v>52</v>
      </c>
      <c r="C23" s="78">
        <v>665</v>
      </c>
      <c r="D23" s="79" t="s">
        <v>189</v>
      </c>
      <c r="E23" s="85">
        <v>552</v>
      </c>
      <c r="F23" s="20"/>
      <c r="G2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" s="36"/>
      <c r="I2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" s="20"/>
      <c r="K2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" s="35" t="s">
        <v>104</v>
      </c>
    </row>
    <row r="24" spans="1:12" ht="18" customHeight="1" x14ac:dyDescent="0.25">
      <c r="A24" s="77" t="s">
        <v>10</v>
      </c>
      <c r="B24" s="14" t="s">
        <v>52</v>
      </c>
      <c r="C24" s="78">
        <v>303</v>
      </c>
      <c r="D24" s="79" t="s">
        <v>190</v>
      </c>
      <c r="E24" s="85">
        <v>510</v>
      </c>
      <c r="F24" s="20"/>
      <c r="G2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" s="36"/>
      <c r="I2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" s="20"/>
      <c r="K2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" s="34" t="s">
        <v>105</v>
      </c>
    </row>
    <row r="25" spans="1:12" ht="18" customHeight="1" x14ac:dyDescent="0.25">
      <c r="A25" s="77" t="s">
        <v>10</v>
      </c>
      <c r="B25" s="14" t="s">
        <v>52</v>
      </c>
      <c r="C25" s="78">
        <v>812</v>
      </c>
      <c r="D25" s="79" t="s">
        <v>191</v>
      </c>
      <c r="E25" s="85">
        <v>510</v>
      </c>
      <c r="F25" s="20"/>
      <c r="G2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" s="36"/>
      <c r="I2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" s="20"/>
      <c r="K2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5" s="34" t="s">
        <v>106</v>
      </c>
    </row>
    <row r="26" spans="1:12" ht="18" customHeight="1" x14ac:dyDescent="0.25">
      <c r="A26" s="77" t="s">
        <v>10</v>
      </c>
      <c r="B26" s="14" t="s">
        <v>52</v>
      </c>
      <c r="C26" s="78">
        <v>823</v>
      </c>
      <c r="D26" s="79" t="s">
        <v>192</v>
      </c>
      <c r="E26" s="85">
        <v>510</v>
      </c>
      <c r="F26" s="20"/>
      <c r="G2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" s="36"/>
      <c r="I2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" s="20"/>
      <c r="K2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6" s="35" t="s">
        <v>107</v>
      </c>
    </row>
    <row r="27" spans="1:12" ht="18" customHeight="1" x14ac:dyDescent="0.25">
      <c r="A27" s="77" t="s">
        <v>10</v>
      </c>
      <c r="B27" s="14" t="s">
        <v>52</v>
      </c>
      <c r="C27" s="78">
        <v>824</v>
      </c>
      <c r="D27" s="79" t="s">
        <v>193</v>
      </c>
      <c r="E27" s="85">
        <v>510</v>
      </c>
      <c r="F27" s="20"/>
      <c r="G2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7" s="36"/>
      <c r="I2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7" s="20"/>
      <c r="K2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7" s="34" t="s">
        <v>108</v>
      </c>
    </row>
    <row r="28" spans="1:12" ht="18" customHeight="1" x14ac:dyDescent="0.25">
      <c r="A28" s="77" t="s">
        <v>10</v>
      </c>
      <c r="B28" s="14" t="s">
        <v>52</v>
      </c>
      <c r="C28" s="78">
        <v>825</v>
      </c>
      <c r="D28" s="79" t="s">
        <v>194</v>
      </c>
      <c r="E28" s="85">
        <v>510</v>
      </c>
      <c r="F28" s="20"/>
      <c r="G2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8" s="36"/>
      <c r="I2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8" s="20"/>
      <c r="K2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8" s="34" t="s">
        <v>109</v>
      </c>
    </row>
    <row r="29" spans="1:12" ht="18" customHeight="1" x14ac:dyDescent="0.25">
      <c r="A29" s="77" t="s">
        <v>10</v>
      </c>
      <c r="B29" s="14" t="s">
        <v>52</v>
      </c>
      <c r="C29" s="78">
        <v>302</v>
      </c>
      <c r="D29" s="79" t="s">
        <v>195</v>
      </c>
      <c r="E29" s="85">
        <v>510</v>
      </c>
      <c r="F29" s="20"/>
      <c r="G2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9" s="36"/>
      <c r="I2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9" s="20"/>
      <c r="K2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9" s="34" t="s">
        <v>110</v>
      </c>
    </row>
    <row r="30" spans="1:12" ht="18" customHeight="1" x14ac:dyDescent="0.25">
      <c r="A30" s="77" t="s">
        <v>10</v>
      </c>
      <c r="B30" s="14" t="s">
        <v>52</v>
      </c>
      <c r="C30" s="78">
        <v>608</v>
      </c>
      <c r="D30" s="79" t="s">
        <v>196</v>
      </c>
      <c r="E30" s="85">
        <v>510</v>
      </c>
      <c r="F30" s="20"/>
      <c r="G3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0" s="36"/>
      <c r="I3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0" s="20"/>
      <c r="K3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0" s="34" t="s">
        <v>111</v>
      </c>
    </row>
    <row r="31" spans="1:12" ht="18" customHeight="1" x14ac:dyDescent="0.25">
      <c r="A31" s="77" t="s">
        <v>10</v>
      </c>
      <c r="B31" s="14" t="s">
        <v>52</v>
      </c>
      <c r="C31" s="78">
        <v>735</v>
      </c>
      <c r="D31" s="79" t="s">
        <v>197</v>
      </c>
      <c r="E31" s="85">
        <v>510</v>
      </c>
      <c r="F31" s="20"/>
      <c r="G3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1" s="36"/>
      <c r="I3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1" s="20"/>
      <c r="K3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1" s="34"/>
    </row>
    <row r="32" spans="1:12" ht="18" customHeight="1" x14ac:dyDescent="0.25">
      <c r="A32" s="77" t="s">
        <v>10</v>
      </c>
      <c r="B32" s="14" t="s">
        <v>52</v>
      </c>
      <c r="C32" s="78">
        <v>736</v>
      </c>
      <c r="D32" s="79" t="s">
        <v>198</v>
      </c>
      <c r="E32" s="85">
        <v>510</v>
      </c>
      <c r="F32" s="20"/>
      <c r="G3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2" s="36"/>
      <c r="I3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2" s="20"/>
      <c r="K3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2" s="34"/>
    </row>
    <row r="33" spans="1:12" ht="18" customHeight="1" x14ac:dyDescent="0.25">
      <c r="A33" s="77" t="s">
        <v>10</v>
      </c>
      <c r="B33" s="14" t="s">
        <v>52</v>
      </c>
      <c r="C33" s="78">
        <v>301</v>
      </c>
      <c r="D33" s="79" t="s">
        <v>199</v>
      </c>
      <c r="E33" s="85">
        <v>510</v>
      </c>
      <c r="F33" s="20"/>
      <c r="G3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3" s="36"/>
      <c r="I3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3" s="20"/>
      <c r="K3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3" s="34"/>
    </row>
    <row r="34" spans="1:12" ht="18" customHeight="1" x14ac:dyDescent="0.25">
      <c r="A34" s="77" t="s">
        <v>10</v>
      </c>
      <c r="B34" s="14" t="s">
        <v>52</v>
      </c>
      <c r="C34" s="78">
        <v>304</v>
      </c>
      <c r="D34" s="79" t="s">
        <v>200</v>
      </c>
      <c r="E34" s="85">
        <v>510</v>
      </c>
      <c r="F34" s="20"/>
      <c r="G3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4" s="36"/>
      <c r="I3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4" s="20"/>
      <c r="K3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4" s="34"/>
    </row>
    <row r="35" spans="1:12" ht="18" customHeight="1" x14ac:dyDescent="0.25">
      <c r="A35" s="77" t="s">
        <v>10</v>
      </c>
      <c r="B35" s="14" t="s">
        <v>52</v>
      </c>
      <c r="C35" s="78">
        <v>664</v>
      </c>
      <c r="D35" s="79" t="s">
        <v>201</v>
      </c>
      <c r="E35" s="85">
        <v>510</v>
      </c>
      <c r="F35" s="20"/>
      <c r="G3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5" s="36"/>
      <c r="I3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5" s="20"/>
      <c r="K3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5" s="34"/>
    </row>
    <row r="36" spans="1:12" ht="18" customHeight="1" x14ac:dyDescent="0.25">
      <c r="A36" s="77" t="s">
        <v>10</v>
      </c>
      <c r="B36" s="14" t="s">
        <v>52</v>
      </c>
      <c r="C36" s="78">
        <v>311</v>
      </c>
      <c r="D36" s="79" t="s">
        <v>202</v>
      </c>
      <c r="E36" s="85">
        <v>510</v>
      </c>
      <c r="F36" s="20"/>
      <c r="G3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6" s="36"/>
      <c r="I3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6" s="20"/>
      <c r="K3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6" s="34"/>
    </row>
    <row r="37" spans="1:12" ht="18" customHeight="1" x14ac:dyDescent="0.25">
      <c r="A37" s="77" t="s">
        <v>10</v>
      </c>
      <c r="B37" s="14" t="s">
        <v>52</v>
      </c>
      <c r="C37" s="78">
        <v>312</v>
      </c>
      <c r="D37" s="79" t="s">
        <v>203</v>
      </c>
      <c r="E37" s="85">
        <v>510</v>
      </c>
      <c r="F37" s="20"/>
      <c r="G3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7" s="36"/>
      <c r="I3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7" s="20"/>
      <c r="K3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7" s="34"/>
    </row>
    <row r="38" spans="1:12" ht="18" customHeight="1" x14ac:dyDescent="0.25">
      <c r="A38" s="77" t="s">
        <v>10</v>
      </c>
      <c r="B38" s="14" t="s">
        <v>52</v>
      </c>
      <c r="C38" s="78">
        <v>313</v>
      </c>
      <c r="D38" s="79" t="s">
        <v>204</v>
      </c>
      <c r="E38" s="85">
        <v>510</v>
      </c>
      <c r="F38" s="20"/>
      <c r="G3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8" s="36"/>
      <c r="I3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8" s="20"/>
      <c r="K3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8" s="34"/>
    </row>
    <row r="39" spans="1:12" ht="18" customHeight="1" x14ac:dyDescent="0.25">
      <c r="A39" s="77" t="s">
        <v>10</v>
      </c>
      <c r="B39" s="14" t="s">
        <v>52</v>
      </c>
      <c r="C39" s="78">
        <v>314</v>
      </c>
      <c r="D39" s="79" t="s">
        <v>205</v>
      </c>
      <c r="E39" s="85">
        <v>510</v>
      </c>
      <c r="F39" s="20"/>
      <c r="G3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39" s="36"/>
      <c r="I3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39" s="20"/>
      <c r="K3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39" s="34"/>
    </row>
    <row r="40" spans="1:12" ht="18" customHeight="1" x14ac:dyDescent="0.25">
      <c r="A40" s="77" t="s">
        <v>10</v>
      </c>
      <c r="B40" s="14" t="s">
        <v>52</v>
      </c>
      <c r="C40" s="78">
        <v>309</v>
      </c>
      <c r="D40" s="79" t="s">
        <v>206</v>
      </c>
      <c r="E40" s="85">
        <v>510</v>
      </c>
      <c r="F40" s="20"/>
      <c r="G4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0" s="36"/>
      <c r="I4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0" s="20"/>
      <c r="K4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0" s="34"/>
    </row>
    <row r="41" spans="1:12" ht="18" customHeight="1" x14ac:dyDescent="0.25">
      <c r="A41" s="77" t="s">
        <v>10</v>
      </c>
      <c r="B41" s="14" t="s">
        <v>52</v>
      </c>
      <c r="C41" s="78">
        <v>310</v>
      </c>
      <c r="D41" s="79" t="s">
        <v>207</v>
      </c>
      <c r="E41" s="85">
        <v>510</v>
      </c>
      <c r="F41" s="20"/>
      <c r="G4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1" s="36"/>
      <c r="I4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1" s="20"/>
      <c r="K4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1" s="34"/>
    </row>
    <row r="42" spans="1:12" ht="18" customHeight="1" x14ac:dyDescent="0.25">
      <c r="A42" s="77" t="s">
        <v>10</v>
      </c>
      <c r="B42" s="14" t="s">
        <v>52</v>
      </c>
      <c r="C42" s="78">
        <v>307</v>
      </c>
      <c r="D42" s="79" t="s">
        <v>208</v>
      </c>
      <c r="E42" s="85">
        <v>510</v>
      </c>
      <c r="F42" s="20"/>
      <c r="G4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2" s="36"/>
      <c r="I4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2" s="20"/>
      <c r="K4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2" s="34"/>
    </row>
    <row r="43" spans="1:12" ht="18" customHeight="1" x14ac:dyDescent="0.25">
      <c r="A43" s="77" t="s">
        <v>11</v>
      </c>
      <c r="B43" s="14" t="s">
        <v>52</v>
      </c>
      <c r="C43" s="78">
        <v>828</v>
      </c>
      <c r="D43" s="81" t="s">
        <v>209</v>
      </c>
      <c r="E43" s="85">
        <v>2453</v>
      </c>
      <c r="F43" s="20"/>
      <c r="G4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3" s="36"/>
      <c r="I4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3" s="20"/>
      <c r="K4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3" s="34"/>
    </row>
    <row r="44" spans="1:12" ht="18" customHeight="1" x14ac:dyDescent="0.25">
      <c r="A44" s="77" t="s">
        <v>11</v>
      </c>
      <c r="B44" s="14" t="s">
        <v>52</v>
      </c>
      <c r="C44" s="78">
        <v>829</v>
      </c>
      <c r="D44" s="81" t="s">
        <v>210</v>
      </c>
      <c r="E44" s="85">
        <v>2453</v>
      </c>
      <c r="F44" s="20"/>
      <c r="G4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4" s="36"/>
      <c r="I4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4" s="20"/>
      <c r="K4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4" s="34"/>
    </row>
    <row r="45" spans="1:12" ht="18" customHeight="1" x14ac:dyDescent="0.25">
      <c r="A45" s="77" t="s">
        <v>11</v>
      </c>
      <c r="B45" s="14" t="s">
        <v>52</v>
      </c>
      <c r="C45" s="78">
        <v>827</v>
      </c>
      <c r="D45" s="81" t="s">
        <v>211</v>
      </c>
      <c r="E45" s="85">
        <v>2453</v>
      </c>
      <c r="F45" s="20"/>
      <c r="G4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5" s="36"/>
      <c r="I4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5" s="20"/>
      <c r="K4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5" s="34"/>
    </row>
    <row r="46" spans="1:12" ht="18" customHeight="1" x14ac:dyDescent="0.25">
      <c r="A46" s="77" t="s">
        <v>12</v>
      </c>
      <c r="B46" s="14" t="s">
        <v>52</v>
      </c>
      <c r="C46" s="78">
        <v>616</v>
      </c>
      <c r="D46" s="81" t="s">
        <v>212</v>
      </c>
      <c r="E46" s="85">
        <v>1552</v>
      </c>
      <c r="F46" s="20"/>
      <c r="G4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6" s="36"/>
      <c r="I4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6" s="20"/>
      <c r="K4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6" s="34"/>
    </row>
    <row r="47" spans="1:12" ht="18" customHeight="1" x14ac:dyDescent="0.25">
      <c r="A47" s="77" t="s">
        <v>13</v>
      </c>
      <c r="B47" s="14" t="s">
        <v>52</v>
      </c>
      <c r="C47" s="78">
        <v>638</v>
      </c>
      <c r="D47" s="79" t="s">
        <v>213</v>
      </c>
      <c r="E47" s="85">
        <v>621</v>
      </c>
      <c r="F47" s="20"/>
      <c r="G4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7" s="36"/>
      <c r="I4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7" s="20"/>
      <c r="K4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7" s="34"/>
    </row>
    <row r="48" spans="1:12" ht="18" customHeight="1" x14ac:dyDescent="0.25">
      <c r="A48" s="77" t="s">
        <v>13</v>
      </c>
      <c r="B48" s="14" t="s">
        <v>52</v>
      </c>
      <c r="C48" s="78">
        <v>639</v>
      </c>
      <c r="D48" s="79" t="s">
        <v>214</v>
      </c>
      <c r="E48" s="85">
        <v>621</v>
      </c>
      <c r="F48" s="20"/>
      <c r="G4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8" s="36"/>
      <c r="I4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8" s="20"/>
      <c r="K4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8" s="34"/>
    </row>
    <row r="49" spans="1:12" ht="18" customHeight="1" x14ac:dyDescent="0.25">
      <c r="A49" s="77" t="s">
        <v>14</v>
      </c>
      <c r="B49" s="14" t="s">
        <v>52</v>
      </c>
      <c r="C49" s="78">
        <v>622</v>
      </c>
      <c r="D49" s="79" t="s">
        <v>215</v>
      </c>
      <c r="E49" s="85">
        <v>4603</v>
      </c>
      <c r="F49" s="20"/>
      <c r="G4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49" s="36"/>
      <c r="I4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49" s="20"/>
      <c r="K4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49" s="34"/>
    </row>
    <row r="50" spans="1:12" ht="18" customHeight="1" x14ac:dyDescent="0.25">
      <c r="A50" s="77" t="s">
        <v>15</v>
      </c>
      <c r="B50" s="14" t="s">
        <v>52</v>
      </c>
      <c r="C50" s="78">
        <v>612</v>
      </c>
      <c r="D50" s="79" t="s">
        <v>216</v>
      </c>
      <c r="E50" s="85">
        <v>969</v>
      </c>
      <c r="F50" s="20"/>
      <c r="G5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0" s="36"/>
      <c r="I5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0" s="20"/>
      <c r="K5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0" s="34"/>
    </row>
    <row r="51" spans="1:12" ht="18" customHeight="1" x14ac:dyDescent="0.25">
      <c r="A51" s="77" t="s">
        <v>15</v>
      </c>
      <c r="B51" s="14" t="s">
        <v>52</v>
      </c>
      <c r="C51" s="78">
        <v>201</v>
      </c>
      <c r="D51" s="79" t="s">
        <v>217</v>
      </c>
      <c r="E51" s="85">
        <v>969</v>
      </c>
      <c r="F51" s="20"/>
      <c r="G5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1" s="36"/>
      <c r="I5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1" s="20"/>
      <c r="K5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1" s="34"/>
    </row>
    <row r="52" spans="1:12" ht="18" customHeight="1" x14ac:dyDescent="0.25">
      <c r="A52" s="77" t="s">
        <v>15</v>
      </c>
      <c r="B52" s="14" t="s">
        <v>52</v>
      </c>
      <c r="C52" s="78">
        <v>206</v>
      </c>
      <c r="D52" s="79" t="s">
        <v>218</v>
      </c>
      <c r="E52" s="85">
        <v>969</v>
      </c>
      <c r="F52" s="20"/>
      <c r="G5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2" s="36"/>
      <c r="I5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2" s="20"/>
      <c r="K5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2" s="34"/>
    </row>
    <row r="53" spans="1:12" ht="18" customHeight="1" x14ac:dyDescent="0.25">
      <c r="A53" s="77" t="s">
        <v>16</v>
      </c>
      <c r="B53" s="14" t="s">
        <v>52</v>
      </c>
      <c r="C53" s="78">
        <v>202</v>
      </c>
      <c r="D53" s="79" t="s">
        <v>219</v>
      </c>
      <c r="E53" s="85">
        <v>774</v>
      </c>
      <c r="F53" s="20"/>
      <c r="G5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3" s="36"/>
      <c r="I5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3" s="20"/>
      <c r="K5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3" s="34"/>
    </row>
    <row r="54" spans="1:12" ht="18" customHeight="1" x14ac:dyDescent="0.25">
      <c r="A54" s="77" t="s">
        <v>17</v>
      </c>
      <c r="B54" s="14" t="s">
        <v>52</v>
      </c>
      <c r="C54" s="78">
        <v>204</v>
      </c>
      <c r="D54" s="79" t="s">
        <v>220</v>
      </c>
      <c r="E54" s="85">
        <v>583</v>
      </c>
      <c r="F54" s="20"/>
      <c r="G5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4" s="36"/>
      <c r="I5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4" s="20"/>
      <c r="K5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4" s="34"/>
    </row>
    <row r="55" spans="1:12" ht="18" customHeight="1" x14ac:dyDescent="0.25">
      <c r="A55" s="77" t="s">
        <v>18</v>
      </c>
      <c r="B55" s="14" t="s">
        <v>52</v>
      </c>
      <c r="C55" s="78">
        <v>402</v>
      </c>
      <c r="D55" s="79" t="s">
        <v>221</v>
      </c>
      <c r="E55" s="85">
        <v>416</v>
      </c>
      <c r="F55" s="20"/>
      <c r="G5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5" s="36"/>
      <c r="I5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5" s="20"/>
      <c r="K5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5" s="34"/>
    </row>
    <row r="56" spans="1:12" ht="18" customHeight="1" x14ac:dyDescent="0.25">
      <c r="A56" s="77" t="s">
        <v>19</v>
      </c>
      <c r="B56" s="14" t="s">
        <v>52</v>
      </c>
      <c r="C56" s="78">
        <v>205</v>
      </c>
      <c r="D56" s="79" t="s">
        <v>222</v>
      </c>
      <c r="E56" s="85">
        <v>423</v>
      </c>
      <c r="F56" s="20"/>
      <c r="G5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6" s="36"/>
      <c r="I5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6" s="20"/>
      <c r="K5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6" s="34"/>
    </row>
    <row r="57" spans="1:12" ht="18" customHeight="1" x14ac:dyDescent="0.25">
      <c r="A57" s="77" t="s">
        <v>19</v>
      </c>
      <c r="B57" s="14" t="s">
        <v>52</v>
      </c>
      <c r="C57" s="78">
        <v>609</v>
      </c>
      <c r="D57" s="79" t="s">
        <v>223</v>
      </c>
      <c r="E57" s="85">
        <v>423</v>
      </c>
      <c r="F57" s="20"/>
      <c r="G5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7" s="36"/>
      <c r="I5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7" s="20"/>
      <c r="K5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7" s="34"/>
    </row>
    <row r="58" spans="1:12" ht="18" customHeight="1" x14ac:dyDescent="0.25">
      <c r="A58" s="77" t="s">
        <v>20</v>
      </c>
      <c r="B58" s="14" t="s">
        <v>52</v>
      </c>
      <c r="C58" s="78">
        <v>401</v>
      </c>
      <c r="D58" s="79" t="s">
        <v>224</v>
      </c>
      <c r="E58" s="85">
        <v>428</v>
      </c>
      <c r="F58" s="20"/>
      <c r="G5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8" s="36"/>
      <c r="I5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8" s="20"/>
      <c r="K5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8" s="34"/>
    </row>
    <row r="59" spans="1:12" ht="18" customHeight="1" x14ac:dyDescent="0.25">
      <c r="A59" s="77" t="s">
        <v>21</v>
      </c>
      <c r="B59" s="14" t="s">
        <v>52</v>
      </c>
      <c r="C59" s="78">
        <v>722</v>
      </c>
      <c r="D59" s="79" t="s">
        <v>225</v>
      </c>
      <c r="E59" s="85">
        <v>1</v>
      </c>
      <c r="F59" s="20"/>
      <c r="G5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59" s="36"/>
      <c r="I5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59" s="20"/>
      <c r="K5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59" s="34"/>
    </row>
    <row r="60" spans="1:12" ht="18" customHeight="1" x14ac:dyDescent="0.25">
      <c r="A60" s="77" t="s">
        <v>22</v>
      </c>
      <c r="B60" s="14" t="s">
        <v>52</v>
      </c>
      <c r="C60" s="78">
        <v>631</v>
      </c>
      <c r="D60" s="79" t="s">
        <v>226</v>
      </c>
      <c r="E60" s="85">
        <v>744</v>
      </c>
      <c r="F60" s="20"/>
      <c r="G6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0" s="36"/>
      <c r="I6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0" s="20"/>
      <c r="K6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0" s="34"/>
    </row>
    <row r="61" spans="1:12" ht="18" customHeight="1" x14ac:dyDescent="0.25">
      <c r="A61" s="77" t="s">
        <v>22</v>
      </c>
      <c r="B61" s="14" t="s">
        <v>52</v>
      </c>
      <c r="C61" s="78">
        <v>644</v>
      </c>
      <c r="D61" s="79" t="s">
        <v>227</v>
      </c>
      <c r="E61" s="85">
        <v>744</v>
      </c>
      <c r="F61" s="20"/>
      <c r="G6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1" s="36"/>
      <c r="I6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1" s="20"/>
      <c r="K6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1" s="34"/>
    </row>
    <row r="62" spans="1:12" ht="18" customHeight="1" x14ac:dyDescent="0.25">
      <c r="A62" s="77" t="s">
        <v>22</v>
      </c>
      <c r="B62" s="14" t="s">
        <v>52</v>
      </c>
      <c r="C62" s="78">
        <v>645</v>
      </c>
      <c r="D62" s="79" t="s">
        <v>228</v>
      </c>
      <c r="E62" s="85">
        <v>744</v>
      </c>
      <c r="F62" s="20"/>
      <c r="G6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2" s="36"/>
      <c r="I6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2" s="20"/>
      <c r="K6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2" s="34"/>
    </row>
    <row r="63" spans="1:12" ht="18" customHeight="1" x14ac:dyDescent="0.25">
      <c r="A63" s="77" t="s">
        <v>22</v>
      </c>
      <c r="B63" s="14" t="s">
        <v>52</v>
      </c>
      <c r="C63" s="78">
        <v>646</v>
      </c>
      <c r="D63" s="79" t="s">
        <v>229</v>
      </c>
      <c r="E63" s="85">
        <v>744</v>
      </c>
      <c r="F63" s="20"/>
      <c r="G6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3" s="36"/>
      <c r="I6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3" s="20"/>
      <c r="K6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3" s="34"/>
    </row>
    <row r="64" spans="1:12" ht="18" customHeight="1" x14ac:dyDescent="0.25">
      <c r="A64" s="77" t="s">
        <v>22</v>
      </c>
      <c r="B64" s="14" t="s">
        <v>52</v>
      </c>
      <c r="C64" s="78">
        <v>647</v>
      </c>
      <c r="D64" s="79" t="s">
        <v>230</v>
      </c>
      <c r="E64" s="85">
        <v>744</v>
      </c>
      <c r="F64" s="20"/>
      <c r="G6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4" s="36"/>
      <c r="I6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4" s="20"/>
      <c r="K6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4" s="34"/>
    </row>
    <row r="65" spans="1:12" ht="18" customHeight="1" x14ac:dyDescent="0.25">
      <c r="A65" s="77" t="s">
        <v>22</v>
      </c>
      <c r="B65" s="14" t="s">
        <v>52</v>
      </c>
      <c r="C65" s="78">
        <v>648</v>
      </c>
      <c r="D65" s="79" t="s">
        <v>231</v>
      </c>
      <c r="E65" s="85">
        <v>744</v>
      </c>
      <c r="F65" s="20"/>
      <c r="G6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5" s="36"/>
      <c r="I6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5" s="20"/>
      <c r="K6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5" s="34"/>
    </row>
    <row r="66" spans="1:12" ht="18" customHeight="1" x14ac:dyDescent="0.25">
      <c r="A66" s="77" t="s">
        <v>22</v>
      </c>
      <c r="B66" s="14" t="s">
        <v>52</v>
      </c>
      <c r="C66" s="78">
        <v>677</v>
      </c>
      <c r="D66" s="79" t="s">
        <v>232</v>
      </c>
      <c r="E66" s="85">
        <v>744</v>
      </c>
      <c r="F66" s="20"/>
      <c r="G6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6" s="36"/>
      <c r="I6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6" s="20"/>
      <c r="K6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6" s="34"/>
    </row>
    <row r="67" spans="1:12" ht="18" customHeight="1" x14ac:dyDescent="0.25">
      <c r="A67" s="77" t="s">
        <v>22</v>
      </c>
      <c r="B67" s="14" t="s">
        <v>52</v>
      </c>
      <c r="C67" s="78">
        <v>649</v>
      </c>
      <c r="D67" s="79" t="s">
        <v>233</v>
      </c>
      <c r="E67" s="85">
        <v>744</v>
      </c>
      <c r="F67" s="20"/>
      <c r="G6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7" s="36"/>
      <c r="I6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7" s="20"/>
      <c r="K6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7" s="34"/>
    </row>
    <row r="68" spans="1:12" ht="18" customHeight="1" x14ac:dyDescent="0.25">
      <c r="A68" s="77" t="s">
        <v>22</v>
      </c>
      <c r="B68" s="14" t="s">
        <v>52</v>
      </c>
      <c r="C68" s="78">
        <v>650</v>
      </c>
      <c r="D68" s="79" t="s">
        <v>234</v>
      </c>
      <c r="E68" s="85">
        <v>744</v>
      </c>
      <c r="F68" s="20"/>
      <c r="G6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8" s="36"/>
      <c r="I6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8" s="20"/>
      <c r="K6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8" s="34"/>
    </row>
    <row r="69" spans="1:12" ht="18" customHeight="1" x14ac:dyDescent="0.25">
      <c r="A69" s="77" t="s">
        <v>22</v>
      </c>
      <c r="B69" s="14" t="s">
        <v>52</v>
      </c>
      <c r="C69" s="78">
        <v>819</v>
      </c>
      <c r="D69" s="79" t="s">
        <v>235</v>
      </c>
      <c r="E69" s="85">
        <v>744</v>
      </c>
      <c r="F69" s="20"/>
      <c r="G6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69" s="36"/>
      <c r="I6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69" s="20"/>
      <c r="K6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69" s="34"/>
    </row>
    <row r="70" spans="1:12" ht="18" customHeight="1" x14ac:dyDescent="0.25">
      <c r="A70" s="77" t="s">
        <v>22</v>
      </c>
      <c r="B70" s="14" t="s">
        <v>52</v>
      </c>
      <c r="C70" s="78">
        <v>675</v>
      </c>
      <c r="D70" s="79" t="s">
        <v>236</v>
      </c>
      <c r="E70" s="85">
        <v>744</v>
      </c>
      <c r="F70" s="20"/>
      <c r="G7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0" s="36"/>
      <c r="I7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0" s="20"/>
      <c r="K7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0" s="34"/>
    </row>
    <row r="71" spans="1:12" ht="18" customHeight="1" x14ac:dyDescent="0.25">
      <c r="A71" s="77" t="s">
        <v>22</v>
      </c>
      <c r="B71" s="14" t="s">
        <v>52</v>
      </c>
      <c r="C71" s="78">
        <v>674</v>
      </c>
      <c r="D71" s="79" t="s">
        <v>237</v>
      </c>
      <c r="E71" s="85">
        <v>744</v>
      </c>
      <c r="F71" s="20"/>
      <c r="G7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1" s="36"/>
      <c r="I7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1" s="20"/>
      <c r="K7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1" s="34"/>
    </row>
    <row r="72" spans="1:12" ht="18" customHeight="1" x14ac:dyDescent="0.25">
      <c r="A72" s="77" t="s">
        <v>22</v>
      </c>
      <c r="B72" s="14" t="s">
        <v>52</v>
      </c>
      <c r="C72" s="78">
        <v>821</v>
      </c>
      <c r="D72" s="79" t="s">
        <v>238</v>
      </c>
      <c r="E72" s="85">
        <v>744</v>
      </c>
      <c r="F72" s="20"/>
      <c r="G7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2" s="36"/>
      <c r="I7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2" s="20"/>
      <c r="K7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2" s="34"/>
    </row>
    <row r="73" spans="1:12" ht="18" customHeight="1" x14ac:dyDescent="0.25">
      <c r="A73" s="77" t="s">
        <v>22</v>
      </c>
      <c r="B73" s="14" t="s">
        <v>52</v>
      </c>
      <c r="C73" s="78">
        <v>671</v>
      </c>
      <c r="D73" s="79" t="s">
        <v>239</v>
      </c>
      <c r="E73" s="85">
        <v>744</v>
      </c>
      <c r="F73" s="20"/>
      <c r="G7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3" s="36"/>
      <c r="I7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3" s="20"/>
      <c r="K7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3" s="34"/>
    </row>
    <row r="74" spans="1:12" ht="18" customHeight="1" x14ac:dyDescent="0.25">
      <c r="A74" s="77" t="s">
        <v>22</v>
      </c>
      <c r="B74" s="14" t="s">
        <v>52</v>
      </c>
      <c r="C74" s="78">
        <v>658</v>
      </c>
      <c r="D74" s="79" t="s">
        <v>240</v>
      </c>
      <c r="E74" s="85">
        <v>744</v>
      </c>
      <c r="F74" s="20"/>
      <c r="G7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4" s="36"/>
      <c r="I7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4" s="20"/>
      <c r="K7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4" s="34"/>
    </row>
    <row r="75" spans="1:12" ht="18" customHeight="1" x14ac:dyDescent="0.25">
      <c r="A75" s="77" t="s">
        <v>22</v>
      </c>
      <c r="B75" s="14" t="s">
        <v>52</v>
      </c>
      <c r="C75" s="78">
        <v>620</v>
      </c>
      <c r="D75" s="79" t="s">
        <v>241</v>
      </c>
      <c r="E75" s="85">
        <v>744</v>
      </c>
      <c r="F75" s="20"/>
      <c r="G7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5" s="36"/>
      <c r="I7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5" s="20"/>
      <c r="K7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5" s="34"/>
    </row>
    <row r="76" spans="1:12" ht="18" customHeight="1" x14ac:dyDescent="0.25">
      <c r="A76" s="77" t="s">
        <v>22</v>
      </c>
      <c r="B76" s="14" t="s">
        <v>52</v>
      </c>
      <c r="C76" s="78">
        <v>619</v>
      </c>
      <c r="D76" s="79" t="s">
        <v>242</v>
      </c>
      <c r="E76" s="85">
        <v>744</v>
      </c>
      <c r="F76" s="20"/>
      <c r="G7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6" s="36"/>
      <c r="I7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6" s="20"/>
      <c r="K7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6" s="34"/>
    </row>
    <row r="77" spans="1:12" ht="18" customHeight="1" x14ac:dyDescent="0.25">
      <c r="A77" s="77" t="s">
        <v>22</v>
      </c>
      <c r="B77" s="14" t="s">
        <v>52</v>
      </c>
      <c r="C77" s="78">
        <v>621</v>
      </c>
      <c r="D77" s="79" t="s">
        <v>243</v>
      </c>
      <c r="E77" s="85">
        <v>744</v>
      </c>
      <c r="F77" s="20"/>
      <c r="G7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7" s="36"/>
      <c r="I7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7" s="20"/>
      <c r="K7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7" s="34"/>
    </row>
    <row r="78" spans="1:12" ht="18" customHeight="1" x14ac:dyDescent="0.25">
      <c r="A78" s="77" t="s">
        <v>22</v>
      </c>
      <c r="B78" s="14" t="s">
        <v>52</v>
      </c>
      <c r="C78" s="78">
        <v>678</v>
      </c>
      <c r="D78" s="79" t="s">
        <v>244</v>
      </c>
      <c r="E78" s="85">
        <v>744</v>
      </c>
      <c r="F78" s="20"/>
      <c r="G7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8" s="36"/>
      <c r="I7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8" s="20"/>
      <c r="K7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8" s="34"/>
    </row>
    <row r="79" spans="1:12" ht="18" customHeight="1" x14ac:dyDescent="0.25">
      <c r="A79" s="77" t="s">
        <v>22</v>
      </c>
      <c r="B79" s="14" t="s">
        <v>52</v>
      </c>
      <c r="C79" s="78">
        <v>803</v>
      </c>
      <c r="D79" s="79" t="s">
        <v>245</v>
      </c>
      <c r="E79" s="85">
        <v>744</v>
      </c>
      <c r="F79" s="20"/>
      <c r="G7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79" s="36"/>
      <c r="I7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79" s="20"/>
      <c r="K7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79" s="34"/>
    </row>
    <row r="80" spans="1:12" ht="18" customHeight="1" x14ac:dyDescent="0.25">
      <c r="A80" s="77" t="s">
        <v>22</v>
      </c>
      <c r="B80" s="14" t="s">
        <v>52</v>
      </c>
      <c r="C80" s="78">
        <v>625</v>
      </c>
      <c r="D80" s="79" t="s">
        <v>246</v>
      </c>
      <c r="E80" s="85">
        <v>744</v>
      </c>
      <c r="F80" s="20"/>
      <c r="G8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0" s="36"/>
      <c r="I8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0" s="20"/>
      <c r="K8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0" s="34"/>
    </row>
    <row r="81" spans="1:12" ht="18" customHeight="1" x14ac:dyDescent="0.25">
      <c r="A81" s="77" t="s">
        <v>23</v>
      </c>
      <c r="B81" s="14" t="s">
        <v>52</v>
      </c>
      <c r="C81" s="78">
        <v>670</v>
      </c>
      <c r="D81" s="82" t="s">
        <v>247</v>
      </c>
      <c r="E81" s="85">
        <v>744</v>
      </c>
      <c r="F81" s="20"/>
      <c r="G8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1" s="36"/>
      <c r="I8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1" s="20"/>
      <c r="K8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1" s="34"/>
    </row>
    <row r="82" spans="1:12" ht="18" customHeight="1" x14ac:dyDescent="0.25">
      <c r="A82" s="77" t="s">
        <v>23</v>
      </c>
      <c r="B82" s="14" t="s">
        <v>52</v>
      </c>
      <c r="C82" s="78">
        <v>668</v>
      </c>
      <c r="D82" s="79" t="s">
        <v>248</v>
      </c>
      <c r="E82" s="85">
        <v>744</v>
      </c>
      <c r="F82" s="20"/>
      <c r="G8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2" s="36"/>
      <c r="I8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2" s="20"/>
      <c r="K8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2" s="34"/>
    </row>
    <row r="83" spans="1:12" ht="18" customHeight="1" x14ac:dyDescent="0.25">
      <c r="A83" s="77" t="s">
        <v>23</v>
      </c>
      <c r="B83" s="14" t="s">
        <v>52</v>
      </c>
      <c r="C83" s="78">
        <v>505</v>
      </c>
      <c r="D83" s="79" t="s">
        <v>249</v>
      </c>
      <c r="E83" s="85">
        <v>744</v>
      </c>
      <c r="F83" s="20"/>
      <c r="G8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3" s="36"/>
      <c r="I8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3" s="20"/>
      <c r="K8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3" s="34"/>
    </row>
    <row r="84" spans="1:12" ht="18" customHeight="1" x14ac:dyDescent="0.25">
      <c r="A84" s="77" t="s">
        <v>250</v>
      </c>
      <c r="B84" s="14" t="s">
        <v>52</v>
      </c>
      <c r="C84" s="78">
        <v>627</v>
      </c>
      <c r="D84" s="79" t="s">
        <v>251</v>
      </c>
      <c r="E84" s="85">
        <v>2137</v>
      </c>
      <c r="F84" s="20"/>
      <c r="G8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4" s="36"/>
      <c r="I8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4" s="20"/>
      <c r="K8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4" s="34"/>
    </row>
    <row r="85" spans="1:12" ht="18" customHeight="1" x14ac:dyDescent="0.25">
      <c r="A85" s="77" t="s">
        <v>250</v>
      </c>
      <c r="B85" s="14" t="s">
        <v>52</v>
      </c>
      <c r="C85" s="78">
        <v>626</v>
      </c>
      <c r="D85" s="79" t="s">
        <v>252</v>
      </c>
      <c r="E85" s="85">
        <v>2137</v>
      </c>
      <c r="F85" s="20"/>
      <c r="G8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5" s="36"/>
      <c r="I8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5" s="20"/>
      <c r="K8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5" s="34"/>
    </row>
    <row r="86" spans="1:12" ht="18" customHeight="1" x14ac:dyDescent="0.25">
      <c r="A86" s="77" t="s">
        <v>250</v>
      </c>
      <c r="B86" s="14" t="s">
        <v>52</v>
      </c>
      <c r="C86" s="78">
        <v>712</v>
      </c>
      <c r="D86" s="79" t="s">
        <v>253</v>
      </c>
      <c r="E86" s="85">
        <v>2137</v>
      </c>
      <c r="F86" s="20"/>
      <c r="G8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6" s="36"/>
      <c r="I8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6" s="20"/>
      <c r="K8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6" s="34"/>
    </row>
    <row r="87" spans="1:12" ht="18" customHeight="1" x14ac:dyDescent="0.25">
      <c r="A87" s="77" t="s">
        <v>250</v>
      </c>
      <c r="B87" s="14" t="s">
        <v>52</v>
      </c>
      <c r="C87" s="78">
        <v>818</v>
      </c>
      <c r="D87" s="79" t="s">
        <v>254</v>
      </c>
      <c r="E87" s="85">
        <v>2137</v>
      </c>
      <c r="F87" s="20"/>
      <c r="G8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7" s="36"/>
      <c r="I8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7" s="20"/>
      <c r="K8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7" s="34"/>
    </row>
    <row r="88" spans="1:12" ht="18" customHeight="1" x14ac:dyDescent="0.25">
      <c r="A88" s="77" t="s">
        <v>250</v>
      </c>
      <c r="B88" s="14" t="s">
        <v>52</v>
      </c>
      <c r="C88" s="78">
        <v>703</v>
      </c>
      <c r="D88" s="79" t="s">
        <v>255</v>
      </c>
      <c r="E88" s="85">
        <v>2137</v>
      </c>
      <c r="F88" s="20"/>
      <c r="G8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8" s="36"/>
      <c r="I8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8" s="20"/>
      <c r="K8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8" s="34"/>
    </row>
    <row r="89" spans="1:12" ht="18" customHeight="1" x14ac:dyDescent="0.25">
      <c r="A89" s="77" t="s">
        <v>250</v>
      </c>
      <c r="B89" s="14" t="s">
        <v>52</v>
      </c>
      <c r="C89" s="78">
        <v>731</v>
      </c>
      <c r="D89" s="79" t="s">
        <v>256</v>
      </c>
      <c r="E89" s="85">
        <v>2137</v>
      </c>
      <c r="F89" s="20"/>
      <c r="G8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89" s="36"/>
      <c r="I8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89" s="20"/>
      <c r="K8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89" s="34"/>
    </row>
    <row r="90" spans="1:12" ht="18" customHeight="1" x14ac:dyDescent="0.25">
      <c r="A90" s="77" t="s">
        <v>250</v>
      </c>
      <c r="B90" s="14" t="s">
        <v>52</v>
      </c>
      <c r="C90" s="78">
        <v>704</v>
      </c>
      <c r="D90" s="79" t="s">
        <v>257</v>
      </c>
      <c r="E90" s="85">
        <v>2137</v>
      </c>
      <c r="F90" s="20"/>
      <c r="G9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0" s="36"/>
      <c r="I9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0" s="20"/>
      <c r="K9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0" s="34"/>
    </row>
    <row r="91" spans="1:12" ht="18" customHeight="1" x14ac:dyDescent="0.25">
      <c r="A91" s="77" t="s">
        <v>250</v>
      </c>
      <c r="B91" s="14" t="s">
        <v>52</v>
      </c>
      <c r="C91" s="78">
        <v>732</v>
      </c>
      <c r="D91" s="79" t="s">
        <v>258</v>
      </c>
      <c r="E91" s="85">
        <v>2137</v>
      </c>
      <c r="F91" s="20"/>
      <c r="G9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1" s="36"/>
      <c r="I9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1" s="20"/>
      <c r="K9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1" s="34"/>
    </row>
    <row r="92" spans="1:12" ht="18" customHeight="1" x14ac:dyDescent="0.25">
      <c r="A92" s="77" t="s">
        <v>250</v>
      </c>
      <c r="B92" s="14" t="s">
        <v>52</v>
      </c>
      <c r="C92" s="78">
        <v>705</v>
      </c>
      <c r="D92" s="79" t="s">
        <v>259</v>
      </c>
      <c r="E92" s="85">
        <v>2137</v>
      </c>
      <c r="F92" s="20"/>
      <c r="G9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2" s="36"/>
      <c r="I9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2" s="20"/>
      <c r="K9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2" s="34"/>
    </row>
    <row r="93" spans="1:12" ht="18" customHeight="1" x14ac:dyDescent="0.25">
      <c r="A93" s="77" t="s">
        <v>250</v>
      </c>
      <c r="B93" s="14" t="s">
        <v>52</v>
      </c>
      <c r="C93" s="78">
        <v>733</v>
      </c>
      <c r="D93" s="79" t="s">
        <v>260</v>
      </c>
      <c r="E93" s="85">
        <v>2137</v>
      </c>
      <c r="F93" s="20"/>
      <c r="G9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3" s="36"/>
      <c r="I9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3" s="20"/>
      <c r="K9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3" s="34"/>
    </row>
    <row r="94" spans="1:12" ht="18" customHeight="1" x14ac:dyDescent="0.25">
      <c r="A94" s="77" t="s">
        <v>250</v>
      </c>
      <c r="B94" s="14" t="s">
        <v>52</v>
      </c>
      <c r="C94" s="78">
        <v>706</v>
      </c>
      <c r="D94" s="79" t="s">
        <v>261</v>
      </c>
      <c r="E94" s="85">
        <v>2137</v>
      </c>
      <c r="F94" s="20"/>
      <c r="G9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4" s="36"/>
      <c r="I9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4" s="20"/>
      <c r="K9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4" s="34"/>
    </row>
    <row r="95" spans="1:12" ht="18" customHeight="1" x14ac:dyDescent="0.25">
      <c r="A95" s="77" t="s">
        <v>250</v>
      </c>
      <c r="B95" s="14" t="s">
        <v>52</v>
      </c>
      <c r="C95" s="78">
        <v>734</v>
      </c>
      <c r="D95" s="79" t="s">
        <v>262</v>
      </c>
      <c r="E95" s="85">
        <v>2137</v>
      </c>
      <c r="F95" s="20"/>
      <c r="G9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5" s="36"/>
      <c r="I9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5" s="20"/>
      <c r="K9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5" s="34"/>
    </row>
    <row r="96" spans="1:12" ht="18" customHeight="1" x14ac:dyDescent="0.25">
      <c r="A96" s="77" t="s">
        <v>250</v>
      </c>
      <c r="B96" s="14" t="s">
        <v>52</v>
      </c>
      <c r="C96" s="78">
        <v>715</v>
      </c>
      <c r="D96" s="79" t="s">
        <v>263</v>
      </c>
      <c r="E96" s="85">
        <v>2137</v>
      </c>
      <c r="F96" s="20"/>
      <c r="G9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6" s="36"/>
      <c r="I9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6" s="20"/>
      <c r="K9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6" s="34"/>
    </row>
    <row r="97" spans="1:12" ht="18" customHeight="1" x14ac:dyDescent="0.25">
      <c r="A97" s="77" t="s">
        <v>250</v>
      </c>
      <c r="B97" s="14" t="s">
        <v>52</v>
      </c>
      <c r="C97" s="78">
        <v>808</v>
      </c>
      <c r="D97" s="79" t="s">
        <v>264</v>
      </c>
      <c r="E97" s="85">
        <v>2137</v>
      </c>
      <c r="F97" s="20"/>
      <c r="G9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7" s="36"/>
      <c r="I9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7" s="20"/>
      <c r="K9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7" s="34"/>
    </row>
    <row r="98" spans="1:12" ht="18" customHeight="1" x14ac:dyDescent="0.25">
      <c r="A98" s="77" t="s">
        <v>250</v>
      </c>
      <c r="B98" s="14" t="s">
        <v>52</v>
      </c>
      <c r="C98" s="78">
        <v>727</v>
      </c>
      <c r="D98" s="79" t="s">
        <v>265</v>
      </c>
      <c r="E98" s="85">
        <v>2137</v>
      </c>
      <c r="F98" s="20"/>
      <c r="G9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8" s="36"/>
      <c r="I9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8" s="20"/>
      <c r="K9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8" s="34"/>
    </row>
    <row r="99" spans="1:12" ht="18" customHeight="1" x14ac:dyDescent="0.25">
      <c r="A99" s="77" t="s">
        <v>250</v>
      </c>
      <c r="B99" s="14" t="s">
        <v>52</v>
      </c>
      <c r="C99" s="78">
        <v>728</v>
      </c>
      <c r="D99" s="79" t="s">
        <v>266</v>
      </c>
      <c r="E99" s="85">
        <v>2137</v>
      </c>
      <c r="F99" s="20"/>
      <c r="G9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99" s="36"/>
      <c r="I9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99" s="20"/>
      <c r="K9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99" s="34"/>
    </row>
    <row r="100" spans="1:12" ht="18" customHeight="1" x14ac:dyDescent="0.25">
      <c r="A100" s="77" t="s">
        <v>250</v>
      </c>
      <c r="B100" s="14" t="s">
        <v>52</v>
      </c>
      <c r="C100" s="78">
        <v>815</v>
      </c>
      <c r="D100" s="79" t="s">
        <v>267</v>
      </c>
      <c r="E100" s="85">
        <v>2137</v>
      </c>
      <c r="F100" s="20"/>
      <c r="G10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0" s="36"/>
      <c r="I10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0" s="20"/>
      <c r="K10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0" s="34"/>
    </row>
    <row r="101" spans="1:12" ht="18" customHeight="1" x14ac:dyDescent="0.25">
      <c r="A101" s="77" t="s">
        <v>250</v>
      </c>
      <c r="B101" s="14" t="s">
        <v>52</v>
      </c>
      <c r="C101" s="78">
        <v>701</v>
      </c>
      <c r="D101" s="79" t="s">
        <v>268</v>
      </c>
      <c r="E101" s="85">
        <v>2137</v>
      </c>
      <c r="F101" s="20"/>
      <c r="G10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1" s="36"/>
      <c r="I10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1" s="20"/>
      <c r="K10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1" s="34"/>
    </row>
    <row r="102" spans="1:12" ht="18" customHeight="1" x14ac:dyDescent="0.25">
      <c r="A102" s="77" t="s">
        <v>250</v>
      </c>
      <c r="B102" s="14" t="s">
        <v>52</v>
      </c>
      <c r="C102" s="78">
        <v>740</v>
      </c>
      <c r="D102" s="79" t="s">
        <v>269</v>
      </c>
      <c r="E102" s="85">
        <v>2137</v>
      </c>
      <c r="F102" s="20"/>
      <c r="G10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2" s="36"/>
      <c r="I10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2" s="20"/>
      <c r="K10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2" s="34"/>
    </row>
    <row r="103" spans="1:12" ht="18" customHeight="1" x14ac:dyDescent="0.25">
      <c r="A103" s="77" t="s">
        <v>250</v>
      </c>
      <c r="B103" s="14" t="s">
        <v>52</v>
      </c>
      <c r="C103" s="78">
        <v>741</v>
      </c>
      <c r="D103" s="79" t="s">
        <v>270</v>
      </c>
      <c r="E103" s="85">
        <v>2137</v>
      </c>
      <c r="F103" s="20"/>
      <c r="G10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3" s="36"/>
      <c r="I10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3" s="20"/>
      <c r="K10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3" s="34"/>
    </row>
    <row r="104" spans="1:12" ht="18" customHeight="1" x14ac:dyDescent="0.25">
      <c r="A104" s="77" t="s">
        <v>250</v>
      </c>
      <c r="B104" s="14" t="s">
        <v>52</v>
      </c>
      <c r="C104" s="78">
        <v>742</v>
      </c>
      <c r="D104" s="79" t="s">
        <v>271</v>
      </c>
      <c r="E104" s="85">
        <v>2137</v>
      </c>
      <c r="F104" s="20"/>
      <c r="G10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4" s="36"/>
      <c r="I10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4" s="20"/>
      <c r="K10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4" s="34"/>
    </row>
    <row r="105" spans="1:12" ht="18" customHeight="1" x14ac:dyDescent="0.25">
      <c r="A105" s="77" t="s">
        <v>250</v>
      </c>
      <c r="B105" s="14" t="s">
        <v>52</v>
      </c>
      <c r="C105" s="78">
        <v>743</v>
      </c>
      <c r="D105" s="79" t="s">
        <v>272</v>
      </c>
      <c r="E105" s="85">
        <v>2137</v>
      </c>
      <c r="F105" s="20"/>
      <c r="G10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5" s="36"/>
      <c r="I10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5" s="20"/>
      <c r="K10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5" s="34"/>
    </row>
    <row r="106" spans="1:12" ht="18" customHeight="1" x14ac:dyDescent="0.25">
      <c r="A106" s="77" t="s">
        <v>250</v>
      </c>
      <c r="B106" s="14" t="s">
        <v>52</v>
      </c>
      <c r="C106" s="78">
        <v>809</v>
      </c>
      <c r="D106" s="79" t="s">
        <v>273</v>
      </c>
      <c r="E106" s="85">
        <v>2137</v>
      </c>
      <c r="F106" s="20"/>
      <c r="G10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6" s="36"/>
      <c r="I10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6" s="20"/>
      <c r="K10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6" s="34"/>
    </row>
    <row r="107" spans="1:12" ht="18" customHeight="1" x14ac:dyDescent="0.25">
      <c r="A107" s="77" t="s">
        <v>250</v>
      </c>
      <c r="B107" s="14" t="s">
        <v>52</v>
      </c>
      <c r="C107" s="78">
        <v>810</v>
      </c>
      <c r="D107" s="79" t="s">
        <v>274</v>
      </c>
      <c r="E107" s="85">
        <v>2137</v>
      </c>
      <c r="F107" s="20"/>
      <c r="G10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7" s="36"/>
      <c r="I10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7" s="20"/>
      <c r="K10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7" s="34"/>
    </row>
    <row r="108" spans="1:12" ht="18" customHeight="1" x14ac:dyDescent="0.25">
      <c r="A108" s="77" t="s">
        <v>250</v>
      </c>
      <c r="B108" s="14" t="s">
        <v>52</v>
      </c>
      <c r="C108" s="78">
        <v>702</v>
      </c>
      <c r="D108" s="79" t="s">
        <v>275</v>
      </c>
      <c r="E108" s="85">
        <v>2137</v>
      </c>
      <c r="F108" s="20"/>
      <c r="G10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8" s="36"/>
      <c r="I10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8" s="20"/>
      <c r="K10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8" s="34"/>
    </row>
    <row r="109" spans="1:12" ht="18" customHeight="1" x14ac:dyDescent="0.25">
      <c r="A109" s="77" t="s">
        <v>250</v>
      </c>
      <c r="B109" s="14" t="s">
        <v>52</v>
      </c>
      <c r="C109" s="78">
        <v>817</v>
      </c>
      <c r="D109" s="79" t="s">
        <v>276</v>
      </c>
      <c r="E109" s="85">
        <v>2137</v>
      </c>
      <c r="F109" s="20"/>
      <c r="G10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09" s="36"/>
      <c r="I10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09" s="20"/>
      <c r="K10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09" s="34"/>
    </row>
    <row r="110" spans="1:12" ht="18" customHeight="1" x14ac:dyDescent="0.25">
      <c r="A110" s="77" t="s">
        <v>250</v>
      </c>
      <c r="B110" s="14" t="s">
        <v>52</v>
      </c>
      <c r="C110" s="78">
        <v>820</v>
      </c>
      <c r="D110" s="79" t="s">
        <v>277</v>
      </c>
      <c r="E110" s="85">
        <v>2137</v>
      </c>
      <c r="F110" s="20"/>
      <c r="G11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0" s="36"/>
      <c r="I11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0" s="20"/>
      <c r="K11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0" s="34"/>
    </row>
    <row r="111" spans="1:12" ht="18" customHeight="1" x14ac:dyDescent="0.25">
      <c r="A111" s="77" t="s">
        <v>250</v>
      </c>
      <c r="B111" s="14" t="s">
        <v>52</v>
      </c>
      <c r="C111" s="78">
        <v>805</v>
      </c>
      <c r="D111" s="79" t="s">
        <v>278</v>
      </c>
      <c r="E111" s="85">
        <v>2137</v>
      </c>
      <c r="F111" s="20"/>
      <c r="G11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1" s="36"/>
      <c r="I11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1" s="20"/>
      <c r="K11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1" s="34"/>
    </row>
    <row r="112" spans="1:12" ht="18" customHeight="1" x14ac:dyDescent="0.25">
      <c r="A112" s="77" t="s">
        <v>250</v>
      </c>
      <c r="B112" s="14" t="s">
        <v>52</v>
      </c>
      <c r="C112" s="78">
        <v>614</v>
      </c>
      <c r="D112" s="79" t="s">
        <v>279</v>
      </c>
      <c r="E112" s="85">
        <v>2137</v>
      </c>
      <c r="F112" s="20"/>
      <c r="G11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2" s="36"/>
      <c r="I11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2" s="20"/>
      <c r="K11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2" s="34"/>
    </row>
    <row r="113" spans="1:12" ht="18" customHeight="1" x14ac:dyDescent="0.25">
      <c r="A113" s="77" t="s">
        <v>250</v>
      </c>
      <c r="B113" s="14" t="s">
        <v>52</v>
      </c>
      <c r="C113" s="78">
        <v>714</v>
      </c>
      <c r="D113" s="79" t="s">
        <v>280</v>
      </c>
      <c r="E113" s="85">
        <v>2137</v>
      </c>
      <c r="F113" s="20"/>
      <c r="G11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3" s="36"/>
      <c r="I11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3" s="20"/>
      <c r="K11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3" s="34"/>
    </row>
    <row r="114" spans="1:12" ht="18" customHeight="1" x14ac:dyDescent="0.25">
      <c r="A114" s="77" t="s">
        <v>250</v>
      </c>
      <c r="B114" s="14" t="s">
        <v>52</v>
      </c>
      <c r="C114" s="78">
        <v>708</v>
      </c>
      <c r="D114" s="79" t="s">
        <v>281</v>
      </c>
      <c r="E114" s="85">
        <v>2137</v>
      </c>
      <c r="F114" s="20"/>
      <c r="G11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4" s="36"/>
      <c r="I11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4" s="20"/>
      <c r="K11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4" s="34"/>
    </row>
    <row r="115" spans="1:12" ht="18" customHeight="1" x14ac:dyDescent="0.25">
      <c r="A115" s="77" t="s">
        <v>250</v>
      </c>
      <c r="B115" s="14" t="s">
        <v>52</v>
      </c>
      <c r="C115" s="78">
        <v>610</v>
      </c>
      <c r="D115" s="79" t="s">
        <v>282</v>
      </c>
      <c r="E115" s="85">
        <v>2137</v>
      </c>
      <c r="F115" s="20"/>
      <c r="G11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5" s="36"/>
      <c r="I11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5" s="20"/>
      <c r="K11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5" s="34"/>
    </row>
    <row r="116" spans="1:12" ht="18" customHeight="1" x14ac:dyDescent="0.25">
      <c r="A116" s="77" t="s">
        <v>250</v>
      </c>
      <c r="B116" s="14" t="s">
        <v>52</v>
      </c>
      <c r="C116" s="78">
        <v>611</v>
      </c>
      <c r="D116" s="79" t="s">
        <v>283</v>
      </c>
      <c r="E116" s="85">
        <v>2137</v>
      </c>
      <c r="F116" s="20"/>
      <c r="G11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6" s="36"/>
      <c r="I11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6" s="20"/>
      <c r="K11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6" s="34"/>
    </row>
    <row r="117" spans="1:12" ht="18" customHeight="1" x14ac:dyDescent="0.25">
      <c r="A117" s="77" t="s">
        <v>250</v>
      </c>
      <c r="B117" s="14" t="s">
        <v>52</v>
      </c>
      <c r="C117" s="78">
        <v>730</v>
      </c>
      <c r="D117" s="79" t="s">
        <v>284</v>
      </c>
      <c r="E117" s="85">
        <v>2137</v>
      </c>
      <c r="F117" s="20"/>
      <c r="G11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7" s="36"/>
      <c r="I11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7" s="20"/>
      <c r="K11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7" s="34"/>
    </row>
    <row r="118" spans="1:12" ht="18" customHeight="1" x14ac:dyDescent="0.25">
      <c r="A118" s="77" t="s">
        <v>250</v>
      </c>
      <c r="B118" s="14" t="s">
        <v>52</v>
      </c>
      <c r="C118" s="78">
        <v>709</v>
      </c>
      <c r="D118" s="79" t="s">
        <v>285</v>
      </c>
      <c r="E118" s="85">
        <v>2137</v>
      </c>
      <c r="F118" s="20"/>
      <c r="G11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8" s="36"/>
      <c r="I11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8" s="20"/>
      <c r="K11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8" s="34"/>
    </row>
    <row r="119" spans="1:12" ht="18" customHeight="1" x14ac:dyDescent="0.25">
      <c r="A119" s="77" t="s">
        <v>250</v>
      </c>
      <c r="B119" s="14" t="s">
        <v>52</v>
      </c>
      <c r="C119" s="78">
        <v>811</v>
      </c>
      <c r="D119" s="79" t="s">
        <v>286</v>
      </c>
      <c r="E119" s="85">
        <v>2137</v>
      </c>
      <c r="F119" s="20"/>
      <c r="G11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19" s="36"/>
      <c r="I11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19" s="20"/>
      <c r="K11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19" s="34"/>
    </row>
    <row r="120" spans="1:12" ht="18" customHeight="1" x14ac:dyDescent="0.25">
      <c r="A120" s="77" t="s">
        <v>250</v>
      </c>
      <c r="B120" s="14" t="s">
        <v>52</v>
      </c>
      <c r="C120" s="78">
        <v>826</v>
      </c>
      <c r="D120" s="79" t="s">
        <v>287</v>
      </c>
      <c r="E120" s="85">
        <v>2137</v>
      </c>
      <c r="F120" s="20"/>
      <c r="G12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0" s="36"/>
      <c r="I12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0" s="20"/>
      <c r="K12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0" s="34"/>
    </row>
    <row r="121" spans="1:12" ht="18" customHeight="1" x14ac:dyDescent="0.25">
      <c r="A121" s="77" t="s">
        <v>250</v>
      </c>
      <c r="B121" s="14" t="s">
        <v>52</v>
      </c>
      <c r="C121" s="78">
        <v>713</v>
      </c>
      <c r="D121" s="79" t="s">
        <v>288</v>
      </c>
      <c r="E121" s="85">
        <v>2137</v>
      </c>
      <c r="F121" s="20"/>
      <c r="G12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1" s="36"/>
      <c r="I12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1" s="20"/>
      <c r="K12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1" s="34"/>
    </row>
    <row r="122" spans="1:12" ht="18" customHeight="1" x14ac:dyDescent="0.25">
      <c r="A122" s="77" t="s">
        <v>250</v>
      </c>
      <c r="B122" s="14" t="s">
        <v>52</v>
      </c>
      <c r="C122" s="78">
        <v>726</v>
      </c>
      <c r="D122" s="79" t="s">
        <v>289</v>
      </c>
      <c r="E122" s="85">
        <v>2137</v>
      </c>
      <c r="F122" s="20"/>
      <c r="G12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2" s="36"/>
      <c r="I12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2" s="20"/>
      <c r="K12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2" s="34"/>
    </row>
    <row r="123" spans="1:12" ht="18" customHeight="1" x14ac:dyDescent="0.25">
      <c r="A123" s="77" t="s">
        <v>250</v>
      </c>
      <c r="B123" s="14" t="s">
        <v>52</v>
      </c>
      <c r="C123" s="78">
        <v>739</v>
      </c>
      <c r="D123" s="79" t="s">
        <v>290</v>
      </c>
      <c r="E123" s="85">
        <v>2137</v>
      </c>
      <c r="F123" s="20"/>
      <c r="G12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3" s="36"/>
      <c r="I12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3" s="20"/>
      <c r="K12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3" s="34"/>
    </row>
    <row r="124" spans="1:12" ht="18" customHeight="1" x14ac:dyDescent="0.25">
      <c r="A124" s="77" t="s">
        <v>250</v>
      </c>
      <c r="B124" s="14" t="s">
        <v>52</v>
      </c>
      <c r="C124" s="78">
        <v>744</v>
      </c>
      <c r="D124" s="79" t="s">
        <v>291</v>
      </c>
      <c r="E124" s="85">
        <v>2137</v>
      </c>
      <c r="F124" s="20"/>
      <c r="G12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4" s="36"/>
      <c r="I12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4" s="20"/>
      <c r="K12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4" s="34"/>
    </row>
    <row r="125" spans="1:12" ht="18" customHeight="1" x14ac:dyDescent="0.25">
      <c r="A125" s="77" t="s">
        <v>250</v>
      </c>
      <c r="B125" s="14" t="s">
        <v>52</v>
      </c>
      <c r="C125" s="78">
        <v>745</v>
      </c>
      <c r="D125" s="79" t="s">
        <v>292</v>
      </c>
      <c r="E125" s="85">
        <v>2137</v>
      </c>
      <c r="F125" s="20"/>
      <c r="G12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5" s="36"/>
      <c r="I12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5" s="20"/>
      <c r="K12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5" s="34"/>
    </row>
    <row r="126" spans="1:12" ht="18" customHeight="1" x14ac:dyDescent="0.25">
      <c r="A126" s="77" t="s">
        <v>250</v>
      </c>
      <c r="B126" s="14" t="s">
        <v>52</v>
      </c>
      <c r="C126" s="78">
        <v>737</v>
      </c>
      <c r="D126" s="79" t="s">
        <v>293</v>
      </c>
      <c r="E126" s="85">
        <v>2137</v>
      </c>
      <c r="F126" s="20"/>
      <c r="G12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6" s="36"/>
      <c r="I12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6" s="20"/>
      <c r="K12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6" s="34"/>
    </row>
    <row r="127" spans="1:12" ht="18" customHeight="1" x14ac:dyDescent="0.25">
      <c r="A127" s="77" t="s">
        <v>250</v>
      </c>
      <c r="B127" s="14" t="s">
        <v>52</v>
      </c>
      <c r="C127" s="78">
        <v>738</v>
      </c>
      <c r="D127" s="79" t="s">
        <v>294</v>
      </c>
      <c r="E127" s="85">
        <v>2137</v>
      </c>
      <c r="F127" s="20"/>
      <c r="G12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7" s="36"/>
      <c r="I12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7" s="20"/>
      <c r="K12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7" s="34"/>
    </row>
    <row r="128" spans="1:12" ht="18" customHeight="1" x14ac:dyDescent="0.25">
      <c r="A128" s="77" t="s">
        <v>250</v>
      </c>
      <c r="B128" s="14" t="s">
        <v>52</v>
      </c>
      <c r="C128" s="78">
        <v>718</v>
      </c>
      <c r="D128" s="79" t="s">
        <v>295</v>
      </c>
      <c r="E128" s="85">
        <v>2137</v>
      </c>
      <c r="F128" s="20"/>
      <c r="G12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8" s="36"/>
      <c r="I12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8" s="20"/>
      <c r="K12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8" s="34"/>
    </row>
    <row r="129" spans="1:12" ht="18" customHeight="1" x14ac:dyDescent="0.25">
      <c r="A129" s="77" t="s">
        <v>250</v>
      </c>
      <c r="B129" s="14" t="s">
        <v>52</v>
      </c>
      <c r="C129" s="78">
        <v>719</v>
      </c>
      <c r="D129" s="79" t="s">
        <v>296</v>
      </c>
      <c r="E129" s="85">
        <v>2137</v>
      </c>
      <c r="F129" s="20"/>
      <c r="G12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29" s="36"/>
      <c r="I12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29" s="20"/>
      <c r="K12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29" s="34"/>
    </row>
    <row r="130" spans="1:12" ht="18" customHeight="1" x14ac:dyDescent="0.25">
      <c r="A130" s="77" t="s">
        <v>250</v>
      </c>
      <c r="B130" s="14" t="s">
        <v>52</v>
      </c>
      <c r="C130" s="78">
        <v>667</v>
      </c>
      <c r="D130" s="79" t="s">
        <v>297</v>
      </c>
      <c r="E130" s="85">
        <v>2137</v>
      </c>
      <c r="F130" s="20"/>
      <c r="G13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0" s="36"/>
      <c r="I13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0" s="20"/>
      <c r="K13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0" s="34"/>
    </row>
    <row r="131" spans="1:12" ht="18" customHeight="1" x14ac:dyDescent="0.25">
      <c r="A131" s="77" t="s">
        <v>250</v>
      </c>
      <c r="B131" s="14" t="s">
        <v>52</v>
      </c>
      <c r="C131" s="78">
        <v>830</v>
      </c>
      <c r="D131" s="79" t="s">
        <v>298</v>
      </c>
      <c r="E131" s="85">
        <v>2137</v>
      </c>
      <c r="F131" s="20"/>
      <c r="G13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1" s="36"/>
      <c r="I13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1" s="20"/>
      <c r="K13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1" s="34"/>
    </row>
    <row r="132" spans="1:12" ht="18" customHeight="1" x14ac:dyDescent="0.25">
      <c r="A132" s="77" t="s">
        <v>250</v>
      </c>
      <c r="B132" s="14" t="s">
        <v>52</v>
      </c>
      <c r="C132" s="78">
        <v>117</v>
      </c>
      <c r="D132" s="79" t="s">
        <v>299</v>
      </c>
      <c r="E132" s="85">
        <v>2137</v>
      </c>
      <c r="F132" s="20"/>
      <c r="G13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2" s="36"/>
      <c r="I13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2" s="20"/>
      <c r="K13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2" s="34"/>
    </row>
    <row r="133" spans="1:12" ht="18" customHeight="1" x14ac:dyDescent="0.25">
      <c r="A133" s="77" t="s">
        <v>250</v>
      </c>
      <c r="B133" s="14" t="s">
        <v>52</v>
      </c>
      <c r="C133" s="78">
        <v>110</v>
      </c>
      <c r="D133" s="79" t="s">
        <v>300</v>
      </c>
      <c r="E133" s="85">
        <v>2137</v>
      </c>
      <c r="F133" s="20"/>
      <c r="G13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3" s="36"/>
      <c r="I13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3" s="20"/>
      <c r="K13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3" s="34"/>
    </row>
    <row r="134" spans="1:12" ht="18" customHeight="1" x14ac:dyDescent="0.25">
      <c r="A134" s="77" t="s">
        <v>250</v>
      </c>
      <c r="B134" s="14" t="s">
        <v>52</v>
      </c>
      <c r="C134" s="78">
        <v>203</v>
      </c>
      <c r="D134" s="79" t="s">
        <v>301</v>
      </c>
      <c r="E134" s="85">
        <v>2137</v>
      </c>
      <c r="F134" s="20"/>
      <c r="G13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4" s="36"/>
      <c r="I13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4" s="20"/>
      <c r="K13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4" s="34"/>
    </row>
    <row r="135" spans="1:12" ht="18" customHeight="1" x14ac:dyDescent="0.25">
      <c r="A135" s="77" t="s">
        <v>24</v>
      </c>
      <c r="B135" s="14" t="s">
        <v>52</v>
      </c>
      <c r="C135" s="78">
        <v>629</v>
      </c>
      <c r="D135" s="79" t="s">
        <v>302</v>
      </c>
      <c r="E135" s="85">
        <v>71699</v>
      </c>
      <c r="F135" s="20"/>
      <c r="G13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5" s="36"/>
      <c r="I13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5" s="20"/>
      <c r="K13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5" s="34"/>
    </row>
    <row r="136" spans="1:12" ht="18" customHeight="1" x14ac:dyDescent="0.25">
      <c r="A136" s="77" t="s">
        <v>24</v>
      </c>
      <c r="B136" s="14" t="s">
        <v>52</v>
      </c>
      <c r="C136" s="78">
        <v>712</v>
      </c>
      <c r="D136" s="79" t="s">
        <v>253</v>
      </c>
      <c r="E136" s="85">
        <v>71699</v>
      </c>
      <c r="F136" s="20"/>
      <c r="G13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6" s="36"/>
      <c r="I13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6" s="20"/>
      <c r="K13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6" s="34"/>
    </row>
    <row r="137" spans="1:12" ht="18" customHeight="1" x14ac:dyDescent="0.25">
      <c r="A137" s="77" t="s">
        <v>24</v>
      </c>
      <c r="B137" s="14" t="s">
        <v>52</v>
      </c>
      <c r="C137" s="78">
        <v>818</v>
      </c>
      <c r="D137" s="79" t="s">
        <v>254</v>
      </c>
      <c r="E137" s="85">
        <v>71699</v>
      </c>
      <c r="F137" s="20"/>
      <c r="G13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7" s="36"/>
      <c r="I13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7" s="20"/>
      <c r="K13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7" s="34"/>
    </row>
    <row r="138" spans="1:12" ht="18" customHeight="1" x14ac:dyDescent="0.25">
      <c r="A138" s="77" t="s">
        <v>24</v>
      </c>
      <c r="B138" s="14" t="s">
        <v>52</v>
      </c>
      <c r="C138" s="78">
        <v>703</v>
      </c>
      <c r="D138" s="79" t="s">
        <v>255</v>
      </c>
      <c r="E138" s="85">
        <v>71699</v>
      </c>
      <c r="F138" s="20"/>
      <c r="G13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8" s="36"/>
      <c r="I13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8" s="20"/>
      <c r="K13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8" s="34"/>
    </row>
    <row r="139" spans="1:12" ht="18" customHeight="1" x14ac:dyDescent="0.25">
      <c r="A139" s="77" t="s">
        <v>24</v>
      </c>
      <c r="B139" s="14" t="s">
        <v>52</v>
      </c>
      <c r="C139" s="78">
        <v>731</v>
      </c>
      <c r="D139" s="79" t="s">
        <v>256</v>
      </c>
      <c r="E139" s="85">
        <v>71699</v>
      </c>
      <c r="F139" s="20"/>
      <c r="G13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39" s="36"/>
      <c r="I13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39" s="20"/>
      <c r="K13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39" s="34"/>
    </row>
    <row r="140" spans="1:12" ht="18" customHeight="1" x14ac:dyDescent="0.25">
      <c r="A140" s="77" t="s">
        <v>24</v>
      </c>
      <c r="B140" s="14" t="s">
        <v>52</v>
      </c>
      <c r="C140" s="78">
        <v>704</v>
      </c>
      <c r="D140" s="79" t="s">
        <v>257</v>
      </c>
      <c r="E140" s="85">
        <v>71699</v>
      </c>
      <c r="F140" s="20"/>
      <c r="G14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0" s="36"/>
      <c r="I14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0" s="20"/>
      <c r="K14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0" s="34"/>
    </row>
    <row r="141" spans="1:12" ht="18" customHeight="1" x14ac:dyDescent="0.25">
      <c r="A141" s="77" t="s">
        <v>24</v>
      </c>
      <c r="B141" s="14" t="s">
        <v>52</v>
      </c>
      <c r="C141" s="78">
        <v>732</v>
      </c>
      <c r="D141" s="79" t="s">
        <v>258</v>
      </c>
      <c r="E141" s="85">
        <v>71699</v>
      </c>
      <c r="F141" s="20"/>
      <c r="G14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1" s="36"/>
      <c r="I14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1" s="20"/>
      <c r="K14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1" s="34"/>
    </row>
    <row r="142" spans="1:12" ht="18" customHeight="1" x14ac:dyDescent="0.25">
      <c r="A142" s="77" t="s">
        <v>24</v>
      </c>
      <c r="B142" s="14" t="s">
        <v>52</v>
      </c>
      <c r="C142" s="78">
        <v>705</v>
      </c>
      <c r="D142" s="79" t="s">
        <v>259</v>
      </c>
      <c r="E142" s="85">
        <v>71699</v>
      </c>
      <c r="F142" s="20"/>
      <c r="G14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2" s="36"/>
      <c r="I14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2" s="20"/>
      <c r="K14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2" s="34"/>
    </row>
    <row r="143" spans="1:12" ht="18" customHeight="1" x14ac:dyDescent="0.25">
      <c r="A143" s="77" t="s">
        <v>24</v>
      </c>
      <c r="B143" s="14" t="s">
        <v>52</v>
      </c>
      <c r="C143" s="78">
        <v>733</v>
      </c>
      <c r="D143" s="79" t="s">
        <v>260</v>
      </c>
      <c r="E143" s="85">
        <v>71699</v>
      </c>
      <c r="F143" s="20"/>
      <c r="G14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3" s="36"/>
      <c r="I14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3" s="20"/>
      <c r="K14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3" s="34"/>
    </row>
    <row r="144" spans="1:12" ht="18" customHeight="1" x14ac:dyDescent="0.25">
      <c r="A144" s="77" t="s">
        <v>24</v>
      </c>
      <c r="B144" s="14" t="s">
        <v>52</v>
      </c>
      <c r="C144" s="78">
        <v>706</v>
      </c>
      <c r="D144" s="79" t="s">
        <v>261</v>
      </c>
      <c r="E144" s="85">
        <v>71699</v>
      </c>
      <c r="F144" s="20"/>
      <c r="G14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4" s="36"/>
      <c r="I14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4" s="20"/>
      <c r="K14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4" s="34"/>
    </row>
    <row r="145" spans="1:12" ht="18" customHeight="1" x14ac:dyDescent="0.25">
      <c r="A145" s="77" t="s">
        <v>24</v>
      </c>
      <c r="B145" s="14" t="s">
        <v>52</v>
      </c>
      <c r="C145" s="78">
        <v>734</v>
      </c>
      <c r="D145" s="79" t="s">
        <v>262</v>
      </c>
      <c r="E145" s="85">
        <v>71699</v>
      </c>
      <c r="F145" s="20"/>
      <c r="G14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5" s="36"/>
      <c r="I14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5" s="20"/>
      <c r="K14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5" s="34"/>
    </row>
    <row r="146" spans="1:12" ht="18" customHeight="1" x14ac:dyDescent="0.25">
      <c r="A146" s="77" t="s">
        <v>24</v>
      </c>
      <c r="B146" s="14" t="s">
        <v>52</v>
      </c>
      <c r="C146" s="78">
        <v>715</v>
      </c>
      <c r="D146" s="79" t="s">
        <v>263</v>
      </c>
      <c r="E146" s="85">
        <v>71699</v>
      </c>
      <c r="F146" s="20"/>
      <c r="G14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6" s="36"/>
      <c r="I14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6" s="20"/>
      <c r="K14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6" s="34"/>
    </row>
    <row r="147" spans="1:12" ht="18" customHeight="1" x14ac:dyDescent="0.25">
      <c r="A147" s="77" t="s">
        <v>24</v>
      </c>
      <c r="B147" s="14" t="s">
        <v>52</v>
      </c>
      <c r="C147" s="78">
        <v>808</v>
      </c>
      <c r="D147" s="79" t="s">
        <v>264</v>
      </c>
      <c r="E147" s="85">
        <v>71699</v>
      </c>
      <c r="F147" s="20"/>
      <c r="G14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7" s="36"/>
      <c r="I14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7" s="20"/>
      <c r="K14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7" s="34"/>
    </row>
    <row r="148" spans="1:12" ht="18" customHeight="1" x14ac:dyDescent="0.25">
      <c r="A148" s="77" t="s">
        <v>24</v>
      </c>
      <c r="B148" s="14" t="s">
        <v>52</v>
      </c>
      <c r="C148" s="78">
        <v>727</v>
      </c>
      <c r="D148" s="79" t="s">
        <v>265</v>
      </c>
      <c r="E148" s="85">
        <v>71699</v>
      </c>
      <c r="F148" s="20"/>
      <c r="G14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8" s="36"/>
      <c r="I14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8" s="20"/>
      <c r="K14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8" s="34"/>
    </row>
    <row r="149" spans="1:12" ht="18" customHeight="1" x14ac:dyDescent="0.25">
      <c r="A149" s="77" t="s">
        <v>24</v>
      </c>
      <c r="B149" s="14" t="s">
        <v>52</v>
      </c>
      <c r="C149" s="78">
        <v>728</v>
      </c>
      <c r="D149" s="79" t="s">
        <v>266</v>
      </c>
      <c r="E149" s="85">
        <v>71699</v>
      </c>
      <c r="F149" s="20"/>
      <c r="G14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49" s="36"/>
      <c r="I14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49" s="20"/>
      <c r="K14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49" s="34"/>
    </row>
    <row r="150" spans="1:12" ht="18" customHeight="1" x14ac:dyDescent="0.25">
      <c r="A150" s="77" t="s">
        <v>24</v>
      </c>
      <c r="B150" s="14" t="s">
        <v>52</v>
      </c>
      <c r="C150" s="78">
        <v>815</v>
      </c>
      <c r="D150" s="79" t="s">
        <v>267</v>
      </c>
      <c r="E150" s="85">
        <v>71699</v>
      </c>
      <c r="F150" s="20"/>
      <c r="G15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0" s="36"/>
      <c r="I15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0" s="20"/>
      <c r="K15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0" s="34"/>
    </row>
    <row r="151" spans="1:12" ht="18" customHeight="1" x14ac:dyDescent="0.25">
      <c r="A151" s="77" t="s">
        <v>24</v>
      </c>
      <c r="B151" s="14" t="s">
        <v>52</v>
      </c>
      <c r="C151" s="78">
        <v>701</v>
      </c>
      <c r="D151" s="79" t="s">
        <v>268</v>
      </c>
      <c r="E151" s="85">
        <v>71699</v>
      </c>
      <c r="F151" s="20"/>
      <c r="G15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1" s="36"/>
      <c r="I15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1" s="20"/>
      <c r="K15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1" s="34"/>
    </row>
    <row r="152" spans="1:12" ht="18" customHeight="1" x14ac:dyDescent="0.25">
      <c r="A152" s="77" t="s">
        <v>24</v>
      </c>
      <c r="B152" s="14" t="s">
        <v>52</v>
      </c>
      <c r="C152" s="78">
        <v>740</v>
      </c>
      <c r="D152" s="79" t="s">
        <v>269</v>
      </c>
      <c r="E152" s="85">
        <v>71699</v>
      </c>
      <c r="F152" s="20"/>
      <c r="G15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2" s="36"/>
      <c r="I15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2" s="20"/>
      <c r="K15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2" s="34"/>
    </row>
    <row r="153" spans="1:12" ht="18" customHeight="1" x14ac:dyDescent="0.25">
      <c r="A153" s="77" t="s">
        <v>24</v>
      </c>
      <c r="B153" s="14" t="s">
        <v>52</v>
      </c>
      <c r="C153" s="78">
        <v>741</v>
      </c>
      <c r="D153" s="79" t="s">
        <v>270</v>
      </c>
      <c r="E153" s="85">
        <v>71699</v>
      </c>
      <c r="F153" s="20"/>
      <c r="G15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3" s="36"/>
      <c r="I15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3" s="20"/>
      <c r="K15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3" s="34"/>
    </row>
    <row r="154" spans="1:12" ht="18" customHeight="1" x14ac:dyDescent="0.25">
      <c r="A154" s="77" t="s">
        <v>24</v>
      </c>
      <c r="B154" s="14" t="s">
        <v>52</v>
      </c>
      <c r="C154" s="78">
        <v>742</v>
      </c>
      <c r="D154" s="79" t="s">
        <v>271</v>
      </c>
      <c r="E154" s="85">
        <v>71699</v>
      </c>
      <c r="F154" s="20"/>
      <c r="G15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4" s="36"/>
      <c r="I15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4" s="20"/>
      <c r="K15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4" s="34"/>
    </row>
    <row r="155" spans="1:12" ht="18" customHeight="1" x14ac:dyDescent="0.25">
      <c r="A155" s="77" t="s">
        <v>24</v>
      </c>
      <c r="B155" s="14" t="s">
        <v>52</v>
      </c>
      <c r="C155" s="78">
        <v>743</v>
      </c>
      <c r="D155" s="79" t="s">
        <v>272</v>
      </c>
      <c r="E155" s="85">
        <v>71699</v>
      </c>
      <c r="F155" s="20"/>
      <c r="G15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5" s="36"/>
      <c r="I15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5" s="20"/>
      <c r="K15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5" s="34"/>
    </row>
    <row r="156" spans="1:12" ht="18" customHeight="1" x14ac:dyDescent="0.25">
      <c r="A156" s="77" t="s">
        <v>24</v>
      </c>
      <c r="B156" s="14" t="s">
        <v>52</v>
      </c>
      <c r="C156" s="78">
        <v>809</v>
      </c>
      <c r="D156" s="79" t="s">
        <v>273</v>
      </c>
      <c r="E156" s="85">
        <v>71699</v>
      </c>
      <c r="F156" s="20"/>
      <c r="G15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6" s="36"/>
      <c r="I15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6" s="20"/>
      <c r="K15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6" s="34"/>
    </row>
    <row r="157" spans="1:12" ht="18" customHeight="1" x14ac:dyDescent="0.25">
      <c r="A157" s="77" t="s">
        <v>24</v>
      </c>
      <c r="B157" s="14" t="s">
        <v>52</v>
      </c>
      <c r="C157" s="78">
        <v>810</v>
      </c>
      <c r="D157" s="79" t="s">
        <v>274</v>
      </c>
      <c r="E157" s="85">
        <v>71699</v>
      </c>
      <c r="F157" s="20"/>
      <c r="G15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7" s="36"/>
      <c r="I15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7" s="20"/>
      <c r="K15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7" s="34"/>
    </row>
    <row r="158" spans="1:12" ht="18" customHeight="1" x14ac:dyDescent="0.25">
      <c r="A158" s="77" t="s">
        <v>24</v>
      </c>
      <c r="B158" s="14" t="s">
        <v>52</v>
      </c>
      <c r="C158" s="78">
        <v>702</v>
      </c>
      <c r="D158" s="79" t="s">
        <v>275</v>
      </c>
      <c r="E158" s="85">
        <v>71699</v>
      </c>
      <c r="F158" s="20"/>
      <c r="G15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8" s="36"/>
      <c r="I15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8" s="20"/>
      <c r="K15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8" s="34"/>
    </row>
    <row r="159" spans="1:12" ht="18" customHeight="1" x14ac:dyDescent="0.25">
      <c r="A159" s="77" t="s">
        <v>24</v>
      </c>
      <c r="B159" s="14" t="s">
        <v>52</v>
      </c>
      <c r="C159" s="78">
        <v>817</v>
      </c>
      <c r="D159" s="79" t="s">
        <v>276</v>
      </c>
      <c r="E159" s="85">
        <v>71699</v>
      </c>
      <c r="F159" s="20"/>
      <c r="G15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59" s="36"/>
      <c r="I15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59" s="20"/>
      <c r="K15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59" s="34"/>
    </row>
    <row r="160" spans="1:12" ht="18" customHeight="1" x14ac:dyDescent="0.25">
      <c r="A160" s="77" t="s">
        <v>24</v>
      </c>
      <c r="B160" s="14" t="s">
        <v>52</v>
      </c>
      <c r="C160" s="78">
        <v>820</v>
      </c>
      <c r="D160" s="79" t="s">
        <v>277</v>
      </c>
      <c r="E160" s="85">
        <v>71699</v>
      </c>
      <c r="F160" s="20"/>
      <c r="G16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0" s="36"/>
      <c r="I16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0" s="20"/>
      <c r="K16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0" s="34"/>
    </row>
    <row r="161" spans="1:12" ht="18" customHeight="1" x14ac:dyDescent="0.25">
      <c r="A161" s="77" t="s">
        <v>24</v>
      </c>
      <c r="B161" s="14" t="s">
        <v>52</v>
      </c>
      <c r="C161" s="78">
        <v>805</v>
      </c>
      <c r="D161" s="79" t="s">
        <v>278</v>
      </c>
      <c r="E161" s="85">
        <v>71699</v>
      </c>
      <c r="F161" s="20"/>
      <c r="G16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1" s="36"/>
      <c r="I16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1" s="20"/>
      <c r="K16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1" s="34"/>
    </row>
    <row r="162" spans="1:12" ht="18" customHeight="1" x14ac:dyDescent="0.25">
      <c r="A162" s="77" t="s">
        <v>24</v>
      </c>
      <c r="B162" s="14" t="s">
        <v>52</v>
      </c>
      <c r="C162" s="78">
        <v>614</v>
      </c>
      <c r="D162" s="79" t="s">
        <v>279</v>
      </c>
      <c r="E162" s="85">
        <v>71699</v>
      </c>
      <c r="F162" s="20"/>
      <c r="G16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2" s="36"/>
      <c r="I16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2" s="20"/>
      <c r="K16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2" s="34"/>
    </row>
    <row r="163" spans="1:12" ht="18" customHeight="1" x14ac:dyDescent="0.25">
      <c r="A163" s="77" t="s">
        <v>24</v>
      </c>
      <c r="B163" s="14" t="s">
        <v>52</v>
      </c>
      <c r="C163" s="78">
        <v>714</v>
      </c>
      <c r="D163" s="79" t="s">
        <v>280</v>
      </c>
      <c r="E163" s="85">
        <v>71699</v>
      </c>
      <c r="F163" s="20"/>
      <c r="G16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3" s="36"/>
      <c r="I16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3" s="20"/>
      <c r="K16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3" s="34"/>
    </row>
    <row r="164" spans="1:12" ht="18" customHeight="1" x14ac:dyDescent="0.25">
      <c r="A164" s="77" t="s">
        <v>24</v>
      </c>
      <c r="B164" s="14" t="s">
        <v>52</v>
      </c>
      <c r="C164" s="78">
        <v>708</v>
      </c>
      <c r="D164" s="79" t="s">
        <v>281</v>
      </c>
      <c r="E164" s="85">
        <v>71699</v>
      </c>
      <c r="F164" s="20"/>
      <c r="G16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4" s="36"/>
      <c r="I16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4" s="20"/>
      <c r="K16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4" s="34"/>
    </row>
    <row r="165" spans="1:12" ht="18" customHeight="1" x14ac:dyDescent="0.25">
      <c r="A165" s="77" t="s">
        <v>24</v>
      </c>
      <c r="B165" s="14" t="s">
        <v>52</v>
      </c>
      <c r="C165" s="78">
        <v>610</v>
      </c>
      <c r="D165" s="79" t="s">
        <v>282</v>
      </c>
      <c r="E165" s="85">
        <v>71699</v>
      </c>
      <c r="F165" s="20"/>
      <c r="G16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5" s="36"/>
      <c r="I16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5" s="20"/>
      <c r="K16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5" s="34"/>
    </row>
    <row r="166" spans="1:12" ht="18" customHeight="1" x14ac:dyDescent="0.25">
      <c r="A166" s="77" t="s">
        <v>24</v>
      </c>
      <c r="B166" s="14" t="s">
        <v>52</v>
      </c>
      <c r="C166" s="78">
        <v>611</v>
      </c>
      <c r="D166" s="79" t="s">
        <v>283</v>
      </c>
      <c r="E166" s="85">
        <v>71699</v>
      </c>
      <c r="F166" s="20"/>
      <c r="G16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6" s="36"/>
      <c r="I16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6" s="20"/>
      <c r="K16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6" s="34"/>
    </row>
    <row r="167" spans="1:12" ht="18" customHeight="1" x14ac:dyDescent="0.25">
      <c r="A167" s="77" t="s">
        <v>24</v>
      </c>
      <c r="B167" s="14" t="s">
        <v>52</v>
      </c>
      <c r="C167" s="78">
        <v>730</v>
      </c>
      <c r="D167" s="79" t="s">
        <v>284</v>
      </c>
      <c r="E167" s="85">
        <v>71699</v>
      </c>
      <c r="F167" s="20"/>
      <c r="G16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7" s="36"/>
      <c r="I16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7" s="20"/>
      <c r="K16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7" s="34"/>
    </row>
    <row r="168" spans="1:12" ht="18" customHeight="1" x14ac:dyDescent="0.25">
      <c r="A168" s="77" t="s">
        <v>24</v>
      </c>
      <c r="B168" s="14" t="s">
        <v>52</v>
      </c>
      <c r="C168" s="78">
        <v>709</v>
      </c>
      <c r="D168" s="79" t="s">
        <v>285</v>
      </c>
      <c r="E168" s="85">
        <v>71699</v>
      </c>
      <c r="F168" s="20"/>
      <c r="G16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8" s="36"/>
      <c r="I16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8" s="20"/>
      <c r="K16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8" s="34"/>
    </row>
    <row r="169" spans="1:12" ht="18" customHeight="1" x14ac:dyDescent="0.25">
      <c r="A169" s="77" t="s">
        <v>24</v>
      </c>
      <c r="B169" s="14" t="s">
        <v>52</v>
      </c>
      <c r="C169" s="78">
        <v>811</v>
      </c>
      <c r="D169" s="79" t="s">
        <v>286</v>
      </c>
      <c r="E169" s="85">
        <v>71699</v>
      </c>
      <c r="F169" s="20"/>
      <c r="G16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69" s="36"/>
      <c r="I16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69" s="20"/>
      <c r="K16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69" s="34"/>
    </row>
    <row r="170" spans="1:12" ht="18" customHeight="1" x14ac:dyDescent="0.25">
      <c r="A170" s="77" t="s">
        <v>24</v>
      </c>
      <c r="B170" s="14" t="s">
        <v>52</v>
      </c>
      <c r="C170" s="78">
        <v>826</v>
      </c>
      <c r="D170" s="79" t="s">
        <v>287</v>
      </c>
      <c r="E170" s="85">
        <v>71699</v>
      </c>
      <c r="F170" s="20"/>
      <c r="G17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0" s="36"/>
      <c r="I17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0" s="20"/>
      <c r="K17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0" s="34"/>
    </row>
    <row r="171" spans="1:12" ht="18" customHeight="1" x14ac:dyDescent="0.25">
      <c r="A171" s="77" t="s">
        <v>24</v>
      </c>
      <c r="B171" s="14" t="s">
        <v>52</v>
      </c>
      <c r="C171" s="78">
        <v>713</v>
      </c>
      <c r="D171" s="79" t="s">
        <v>288</v>
      </c>
      <c r="E171" s="85">
        <v>71699</v>
      </c>
      <c r="F171" s="20"/>
      <c r="G17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1" s="36"/>
      <c r="I17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1" s="20"/>
      <c r="K17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1" s="34"/>
    </row>
    <row r="172" spans="1:12" ht="18" customHeight="1" x14ac:dyDescent="0.25">
      <c r="A172" s="77" t="s">
        <v>24</v>
      </c>
      <c r="B172" s="14" t="s">
        <v>52</v>
      </c>
      <c r="C172" s="78">
        <v>726</v>
      </c>
      <c r="D172" s="79" t="s">
        <v>289</v>
      </c>
      <c r="E172" s="85">
        <v>71699</v>
      </c>
      <c r="F172" s="20"/>
      <c r="G17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2" s="36"/>
      <c r="I17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2" s="20"/>
      <c r="K17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2" s="34"/>
    </row>
    <row r="173" spans="1:12" ht="18" customHeight="1" x14ac:dyDescent="0.25">
      <c r="A173" s="77" t="s">
        <v>24</v>
      </c>
      <c r="B173" s="14" t="s">
        <v>52</v>
      </c>
      <c r="C173" s="78">
        <v>739</v>
      </c>
      <c r="D173" s="79" t="s">
        <v>290</v>
      </c>
      <c r="E173" s="85">
        <v>71699</v>
      </c>
      <c r="F173" s="20"/>
      <c r="G17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3" s="36"/>
      <c r="I17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3" s="20"/>
      <c r="K17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3" s="34"/>
    </row>
    <row r="174" spans="1:12" ht="18" customHeight="1" x14ac:dyDescent="0.25">
      <c r="A174" s="77" t="s">
        <v>24</v>
      </c>
      <c r="B174" s="14" t="s">
        <v>52</v>
      </c>
      <c r="C174" s="78">
        <v>744</v>
      </c>
      <c r="D174" s="79" t="s">
        <v>291</v>
      </c>
      <c r="E174" s="85">
        <v>71699</v>
      </c>
      <c r="F174" s="20"/>
      <c r="G17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4" s="36"/>
      <c r="I17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4" s="20"/>
      <c r="K17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4" s="34"/>
    </row>
    <row r="175" spans="1:12" ht="18" customHeight="1" x14ac:dyDescent="0.25">
      <c r="A175" s="77" t="s">
        <v>24</v>
      </c>
      <c r="B175" s="14" t="s">
        <v>52</v>
      </c>
      <c r="C175" s="78">
        <v>745</v>
      </c>
      <c r="D175" s="79" t="s">
        <v>292</v>
      </c>
      <c r="E175" s="85">
        <v>71699</v>
      </c>
      <c r="F175" s="20"/>
      <c r="G17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5" s="36"/>
      <c r="I17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5" s="20"/>
      <c r="K17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5" s="34"/>
    </row>
    <row r="176" spans="1:12" ht="18" customHeight="1" x14ac:dyDescent="0.25">
      <c r="A176" s="77" t="s">
        <v>24</v>
      </c>
      <c r="B176" s="14" t="s">
        <v>52</v>
      </c>
      <c r="C176" s="78">
        <v>737</v>
      </c>
      <c r="D176" s="79" t="s">
        <v>293</v>
      </c>
      <c r="E176" s="85">
        <v>71699</v>
      </c>
      <c r="F176" s="20"/>
      <c r="G17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6" s="36"/>
      <c r="I17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6" s="20"/>
      <c r="K17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6" s="34"/>
    </row>
    <row r="177" spans="1:12" ht="18" customHeight="1" x14ac:dyDescent="0.25">
      <c r="A177" s="77" t="s">
        <v>24</v>
      </c>
      <c r="B177" s="14" t="s">
        <v>52</v>
      </c>
      <c r="C177" s="78">
        <v>738</v>
      </c>
      <c r="D177" s="79" t="s">
        <v>294</v>
      </c>
      <c r="E177" s="85">
        <v>71699</v>
      </c>
      <c r="F177" s="20"/>
      <c r="G17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7" s="36"/>
      <c r="I17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7" s="20"/>
      <c r="K17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7" s="34"/>
    </row>
    <row r="178" spans="1:12" ht="18" customHeight="1" x14ac:dyDescent="0.25">
      <c r="A178" s="77" t="s">
        <v>24</v>
      </c>
      <c r="B178" s="14" t="s">
        <v>52</v>
      </c>
      <c r="C178" s="78">
        <v>718</v>
      </c>
      <c r="D178" s="79" t="s">
        <v>295</v>
      </c>
      <c r="E178" s="85">
        <v>71699</v>
      </c>
      <c r="F178" s="20"/>
      <c r="G17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8" s="36"/>
      <c r="I17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8" s="20"/>
      <c r="K17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8" s="34"/>
    </row>
    <row r="179" spans="1:12" ht="18" customHeight="1" x14ac:dyDescent="0.25">
      <c r="A179" s="77" t="s">
        <v>24</v>
      </c>
      <c r="B179" s="14" t="s">
        <v>52</v>
      </c>
      <c r="C179" s="78">
        <v>719</v>
      </c>
      <c r="D179" s="79" t="s">
        <v>296</v>
      </c>
      <c r="E179" s="85">
        <v>71699</v>
      </c>
      <c r="F179" s="20"/>
      <c r="G17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79" s="36"/>
      <c r="I17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79" s="20"/>
      <c r="K17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79" s="34"/>
    </row>
    <row r="180" spans="1:12" ht="18" customHeight="1" x14ac:dyDescent="0.25">
      <c r="A180" s="77" t="s">
        <v>24</v>
      </c>
      <c r="B180" s="14" t="s">
        <v>52</v>
      </c>
      <c r="C180" s="78">
        <v>676</v>
      </c>
      <c r="D180" s="79" t="s">
        <v>303</v>
      </c>
      <c r="E180" s="85">
        <v>71699</v>
      </c>
      <c r="F180" s="20"/>
      <c r="G18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0" s="36"/>
      <c r="I18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0" s="20"/>
      <c r="K18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0" s="34"/>
    </row>
    <row r="181" spans="1:12" ht="18" customHeight="1" x14ac:dyDescent="0.25">
      <c r="A181" s="77" t="s">
        <v>304</v>
      </c>
      <c r="B181" s="14" t="s">
        <v>52</v>
      </c>
      <c r="C181" s="78">
        <v>628</v>
      </c>
      <c r="D181" s="79" t="s">
        <v>305</v>
      </c>
      <c r="E181" s="85">
        <v>412800</v>
      </c>
      <c r="F181" s="20"/>
      <c r="G18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1" s="36"/>
      <c r="I18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1" s="20"/>
      <c r="K18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1" s="34"/>
    </row>
    <row r="182" spans="1:12" ht="18" customHeight="1" x14ac:dyDescent="0.25">
      <c r="A182" s="77" t="s">
        <v>25</v>
      </c>
      <c r="B182" s="14" t="s">
        <v>52</v>
      </c>
      <c r="C182" s="78">
        <v>630</v>
      </c>
      <c r="D182" s="79" t="s">
        <v>306</v>
      </c>
      <c r="E182" s="85">
        <v>761400</v>
      </c>
      <c r="F182" s="20"/>
      <c r="G18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2" s="36"/>
      <c r="I18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2" s="20"/>
      <c r="K18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2" s="34"/>
    </row>
    <row r="183" spans="1:12" ht="18" customHeight="1" x14ac:dyDescent="0.25">
      <c r="A183" s="77" t="s">
        <v>307</v>
      </c>
      <c r="B183" s="14" t="s">
        <v>52</v>
      </c>
      <c r="C183" s="78">
        <v>660</v>
      </c>
      <c r="D183" s="79" t="s">
        <v>308</v>
      </c>
      <c r="E183" s="85">
        <v>116</v>
      </c>
      <c r="F183" s="20"/>
      <c r="G18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3" s="36"/>
      <c r="I18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3" s="20"/>
      <c r="K18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3" s="34"/>
    </row>
    <row r="184" spans="1:12" ht="18" customHeight="1" x14ac:dyDescent="0.25">
      <c r="A184" s="77" t="s">
        <v>307</v>
      </c>
      <c r="B184" s="14" t="s">
        <v>52</v>
      </c>
      <c r="C184" s="78">
        <v>661</v>
      </c>
      <c r="D184" s="79" t="s">
        <v>309</v>
      </c>
      <c r="E184" s="85">
        <v>116</v>
      </c>
      <c r="F184" s="20"/>
      <c r="G18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4" s="36"/>
      <c r="I18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4" s="20"/>
      <c r="K18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4" s="34"/>
    </row>
    <row r="185" spans="1:12" ht="18" customHeight="1" x14ac:dyDescent="0.25">
      <c r="A185" s="77" t="s">
        <v>307</v>
      </c>
      <c r="B185" s="14" t="s">
        <v>52</v>
      </c>
      <c r="C185" s="78">
        <v>662</v>
      </c>
      <c r="D185" s="79" t="s">
        <v>310</v>
      </c>
      <c r="E185" s="85">
        <v>116</v>
      </c>
      <c r="F185" s="20"/>
      <c r="G18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5" s="36"/>
      <c r="I18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5" s="20"/>
      <c r="K18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5" s="34"/>
    </row>
    <row r="186" spans="1:12" ht="18" customHeight="1" x14ac:dyDescent="0.25">
      <c r="A186" s="77" t="s">
        <v>307</v>
      </c>
      <c r="B186" s="14" t="s">
        <v>52</v>
      </c>
      <c r="C186" s="78">
        <v>663</v>
      </c>
      <c r="D186" s="79" t="s">
        <v>311</v>
      </c>
      <c r="E186" s="85">
        <v>116</v>
      </c>
      <c r="F186" s="20"/>
      <c r="G18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6" s="36"/>
      <c r="I18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6" s="20"/>
      <c r="K18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6" s="34"/>
    </row>
    <row r="187" spans="1:12" ht="18" customHeight="1" x14ac:dyDescent="0.25">
      <c r="A187" s="77" t="s">
        <v>307</v>
      </c>
      <c r="B187" s="14" t="s">
        <v>52</v>
      </c>
      <c r="C187" s="78">
        <v>773</v>
      </c>
      <c r="D187" s="79" t="s">
        <v>312</v>
      </c>
      <c r="E187" s="85">
        <v>116</v>
      </c>
      <c r="F187" s="20"/>
      <c r="G18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7" s="36"/>
      <c r="I18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7" s="20"/>
      <c r="K18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7" s="34"/>
    </row>
    <row r="188" spans="1:12" ht="18" customHeight="1" x14ac:dyDescent="0.25">
      <c r="A188" s="77" t="s">
        <v>307</v>
      </c>
      <c r="B188" s="14" t="s">
        <v>52</v>
      </c>
      <c r="C188" s="78">
        <v>613</v>
      </c>
      <c r="D188" s="79" t="s">
        <v>313</v>
      </c>
      <c r="E188" s="85">
        <v>116</v>
      </c>
      <c r="F188" s="20"/>
      <c r="G18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8" s="36"/>
      <c r="I18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8" s="20"/>
      <c r="K18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8" s="34"/>
    </row>
    <row r="189" spans="1:12" ht="18" customHeight="1" x14ac:dyDescent="0.25">
      <c r="A189" s="77" t="s">
        <v>307</v>
      </c>
      <c r="B189" s="14" t="s">
        <v>52</v>
      </c>
      <c r="C189" s="78">
        <v>602</v>
      </c>
      <c r="D189" s="79" t="s">
        <v>314</v>
      </c>
      <c r="E189" s="85">
        <v>116</v>
      </c>
      <c r="F189" s="20"/>
      <c r="G18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89" s="36"/>
      <c r="I18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89" s="20"/>
      <c r="K18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89" s="34"/>
    </row>
    <row r="190" spans="1:12" ht="18" customHeight="1" x14ac:dyDescent="0.25">
      <c r="A190" s="77" t="s">
        <v>307</v>
      </c>
      <c r="B190" s="14" t="s">
        <v>52</v>
      </c>
      <c r="C190" s="78">
        <v>669</v>
      </c>
      <c r="D190" s="79" t="s">
        <v>315</v>
      </c>
      <c r="E190" s="85">
        <v>116</v>
      </c>
      <c r="F190" s="20"/>
      <c r="G19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0" s="36"/>
      <c r="I19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0" s="20"/>
      <c r="K19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0" s="34"/>
    </row>
    <row r="191" spans="1:12" ht="18" customHeight="1" x14ac:dyDescent="0.25">
      <c r="A191" s="77" t="s">
        <v>307</v>
      </c>
      <c r="B191" s="14" t="s">
        <v>52</v>
      </c>
      <c r="C191" s="78">
        <v>656</v>
      </c>
      <c r="D191" s="79" t="s">
        <v>316</v>
      </c>
      <c r="E191" s="85">
        <v>116</v>
      </c>
      <c r="F191" s="20"/>
      <c r="G19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1" s="36"/>
      <c r="I19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1" s="20"/>
      <c r="K19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1" s="34"/>
    </row>
    <row r="192" spans="1:12" ht="18" customHeight="1" x14ac:dyDescent="0.25">
      <c r="A192" s="77" t="s">
        <v>307</v>
      </c>
      <c r="B192" s="14" t="s">
        <v>52</v>
      </c>
      <c r="C192" s="78">
        <v>666</v>
      </c>
      <c r="D192" s="79" t="s">
        <v>317</v>
      </c>
      <c r="E192" s="85">
        <v>116</v>
      </c>
      <c r="F192" s="20"/>
      <c r="G19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2" s="36"/>
      <c r="I19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2" s="20"/>
      <c r="K19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2" s="34"/>
    </row>
    <row r="193" spans="1:12" ht="18" customHeight="1" x14ac:dyDescent="0.25">
      <c r="A193" s="77" t="s">
        <v>307</v>
      </c>
      <c r="B193" s="14" t="s">
        <v>52</v>
      </c>
      <c r="C193" s="78">
        <v>657</v>
      </c>
      <c r="D193" s="79" t="s">
        <v>318</v>
      </c>
      <c r="E193" s="85">
        <v>116</v>
      </c>
      <c r="F193" s="20"/>
      <c r="G19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3" s="36"/>
      <c r="I19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3" s="20"/>
      <c r="K19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3" s="34"/>
    </row>
    <row r="194" spans="1:12" ht="18" customHeight="1" x14ac:dyDescent="0.25">
      <c r="A194" s="77" t="s">
        <v>372</v>
      </c>
      <c r="B194" s="14" t="s">
        <v>52</v>
      </c>
      <c r="C194" s="78">
        <v>115</v>
      </c>
      <c r="D194" s="79" t="s">
        <v>320</v>
      </c>
      <c r="E194" s="85">
        <v>653</v>
      </c>
      <c r="F194" s="20"/>
      <c r="G19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4" s="36"/>
      <c r="I19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4" s="20"/>
      <c r="K19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4" s="34"/>
    </row>
    <row r="195" spans="1:12" ht="18" customHeight="1" x14ac:dyDescent="0.25">
      <c r="A195" s="77" t="s">
        <v>372</v>
      </c>
      <c r="B195" s="14" t="s">
        <v>52</v>
      </c>
      <c r="C195" s="78">
        <v>111</v>
      </c>
      <c r="D195" s="79" t="s">
        <v>321</v>
      </c>
      <c r="E195" s="85">
        <v>653</v>
      </c>
      <c r="F195" s="20"/>
      <c r="G19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5" s="36"/>
      <c r="I19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5" s="20"/>
      <c r="K19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5" s="34"/>
    </row>
    <row r="196" spans="1:12" ht="18" customHeight="1" x14ac:dyDescent="0.25">
      <c r="A196" s="77" t="s">
        <v>26</v>
      </c>
      <c r="B196" s="14" t="s">
        <v>52</v>
      </c>
      <c r="C196" s="78">
        <v>823</v>
      </c>
      <c r="D196" s="79" t="s">
        <v>192</v>
      </c>
      <c r="E196" s="85">
        <v>259</v>
      </c>
      <c r="F196" s="20"/>
      <c r="G19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6" s="36"/>
      <c r="I19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6" s="20"/>
      <c r="K19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6" s="34"/>
    </row>
    <row r="197" spans="1:12" ht="18" customHeight="1" x14ac:dyDescent="0.25">
      <c r="A197" s="77" t="s">
        <v>26</v>
      </c>
      <c r="B197" s="14" t="s">
        <v>52</v>
      </c>
      <c r="C197" s="78">
        <v>825</v>
      </c>
      <c r="D197" s="79" t="s">
        <v>194</v>
      </c>
      <c r="E197" s="85">
        <v>259</v>
      </c>
      <c r="F197" s="20"/>
      <c r="G19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7" s="36"/>
      <c r="I19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7" s="20"/>
      <c r="K19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7" s="34"/>
    </row>
    <row r="198" spans="1:12" ht="18" customHeight="1" x14ac:dyDescent="0.25">
      <c r="A198" s="77" t="s">
        <v>26</v>
      </c>
      <c r="B198" s="14" t="s">
        <v>52</v>
      </c>
      <c r="C198" s="78">
        <v>304</v>
      </c>
      <c r="D198" s="82" t="s">
        <v>200</v>
      </c>
      <c r="E198" s="85">
        <v>259</v>
      </c>
      <c r="F198" s="20"/>
      <c r="G19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8" s="36"/>
      <c r="I19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8" s="20"/>
      <c r="K19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8" s="34"/>
    </row>
    <row r="199" spans="1:12" ht="18" customHeight="1" x14ac:dyDescent="0.25">
      <c r="A199" s="77" t="s">
        <v>26</v>
      </c>
      <c r="B199" s="14" t="s">
        <v>52</v>
      </c>
      <c r="C199" s="78">
        <v>608</v>
      </c>
      <c r="D199" s="79" t="s">
        <v>196</v>
      </c>
      <c r="E199" s="85">
        <v>259</v>
      </c>
      <c r="F199" s="20"/>
      <c r="G19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199" s="36"/>
      <c r="I19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199" s="20"/>
      <c r="K19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199" s="34"/>
    </row>
    <row r="200" spans="1:12" ht="18" customHeight="1" x14ac:dyDescent="0.25">
      <c r="A200" s="77" t="s">
        <v>26</v>
      </c>
      <c r="B200" s="14" t="s">
        <v>52</v>
      </c>
      <c r="C200" s="78">
        <v>735</v>
      </c>
      <c r="D200" s="79" t="s">
        <v>197</v>
      </c>
      <c r="E200" s="85">
        <v>259</v>
      </c>
      <c r="F200" s="20"/>
      <c r="G20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0" s="36"/>
      <c r="I20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0" s="20"/>
      <c r="K20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0" s="34"/>
    </row>
    <row r="201" spans="1:12" ht="18" customHeight="1" x14ac:dyDescent="0.25">
      <c r="A201" s="77" t="s">
        <v>26</v>
      </c>
      <c r="B201" s="14" t="s">
        <v>52</v>
      </c>
      <c r="C201" s="78">
        <v>311</v>
      </c>
      <c r="D201" s="79" t="s">
        <v>202</v>
      </c>
      <c r="E201" s="85">
        <v>259</v>
      </c>
      <c r="F201" s="20"/>
      <c r="G20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1" s="36"/>
      <c r="I20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1" s="20"/>
      <c r="K20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1" s="34"/>
    </row>
    <row r="202" spans="1:12" ht="18" customHeight="1" x14ac:dyDescent="0.25">
      <c r="A202" s="77" t="s">
        <v>26</v>
      </c>
      <c r="B202" s="14" t="s">
        <v>52</v>
      </c>
      <c r="C202" s="78">
        <v>312</v>
      </c>
      <c r="D202" s="79" t="s">
        <v>203</v>
      </c>
      <c r="E202" s="85">
        <v>259</v>
      </c>
      <c r="F202" s="20"/>
      <c r="G20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2" s="36"/>
      <c r="I20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2" s="20"/>
      <c r="K20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2" s="34"/>
    </row>
    <row r="203" spans="1:12" ht="18" customHeight="1" x14ac:dyDescent="0.25">
      <c r="A203" s="77" t="s">
        <v>26</v>
      </c>
      <c r="B203" s="14" t="s">
        <v>52</v>
      </c>
      <c r="C203" s="78">
        <v>313</v>
      </c>
      <c r="D203" s="79" t="s">
        <v>204</v>
      </c>
      <c r="E203" s="85">
        <v>259</v>
      </c>
      <c r="F203" s="20"/>
      <c r="G20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3" s="36"/>
      <c r="I20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3" s="20"/>
      <c r="K20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3" s="34"/>
    </row>
    <row r="204" spans="1:12" ht="18" customHeight="1" x14ac:dyDescent="0.25">
      <c r="A204" s="77" t="s">
        <v>26</v>
      </c>
      <c r="B204" s="14" t="s">
        <v>52</v>
      </c>
      <c r="C204" s="78">
        <v>314</v>
      </c>
      <c r="D204" s="79" t="s">
        <v>205</v>
      </c>
      <c r="E204" s="85">
        <v>259</v>
      </c>
      <c r="F204" s="20"/>
      <c r="G20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4" s="36"/>
      <c r="I20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4" s="20"/>
      <c r="K20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4" s="34"/>
    </row>
    <row r="205" spans="1:12" ht="18" customHeight="1" x14ac:dyDescent="0.25">
      <c r="A205" s="77" t="s">
        <v>26</v>
      </c>
      <c r="B205" s="14" t="s">
        <v>52</v>
      </c>
      <c r="C205" s="78">
        <v>309</v>
      </c>
      <c r="D205" s="79" t="s">
        <v>206</v>
      </c>
      <c r="E205" s="85">
        <v>259</v>
      </c>
      <c r="F205" s="20"/>
      <c r="G20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5" s="36"/>
      <c r="I20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5" s="20"/>
      <c r="K20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5" s="34"/>
    </row>
    <row r="206" spans="1:12" ht="18" customHeight="1" x14ac:dyDescent="0.25">
      <c r="A206" s="77" t="s">
        <v>26</v>
      </c>
      <c r="B206" s="14" t="s">
        <v>52</v>
      </c>
      <c r="C206" s="78">
        <v>310</v>
      </c>
      <c r="D206" s="79" t="s">
        <v>207</v>
      </c>
      <c r="E206" s="85">
        <v>259</v>
      </c>
      <c r="F206" s="20"/>
      <c r="G20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6" s="36"/>
      <c r="I20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6" s="20"/>
      <c r="K20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6" s="34"/>
    </row>
    <row r="207" spans="1:12" ht="18" customHeight="1" x14ac:dyDescent="0.25">
      <c r="A207" s="77" t="s">
        <v>26</v>
      </c>
      <c r="B207" s="14" t="s">
        <v>52</v>
      </c>
      <c r="C207" s="78">
        <v>307</v>
      </c>
      <c r="D207" s="79" t="s">
        <v>208</v>
      </c>
      <c r="E207" s="85">
        <v>259</v>
      </c>
      <c r="F207" s="20"/>
      <c r="G20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7" s="36"/>
      <c r="I20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7" s="20"/>
      <c r="K20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7" s="34"/>
    </row>
    <row r="208" spans="1:12" ht="18" customHeight="1" x14ac:dyDescent="0.25">
      <c r="A208" s="77" t="s">
        <v>26</v>
      </c>
      <c r="B208" s="14" t="s">
        <v>52</v>
      </c>
      <c r="C208" s="78">
        <v>659</v>
      </c>
      <c r="D208" s="79" t="s">
        <v>322</v>
      </c>
      <c r="E208" s="85">
        <v>259</v>
      </c>
      <c r="F208" s="20"/>
      <c r="G20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8" s="36"/>
      <c r="I20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8" s="20"/>
      <c r="K20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8" s="34"/>
    </row>
    <row r="209" spans="1:12" ht="18" customHeight="1" x14ac:dyDescent="0.25">
      <c r="A209" s="77" t="s">
        <v>27</v>
      </c>
      <c r="B209" s="14" t="s">
        <v>52</v>
      </c>
      <c r="C209" s="78">
        <v>822</v>
      </c>
      <c r="D209" s="79" t="s">
        <v>323</v>
      </c>
      <c r="E209" s="85">
        <v>319</v>
      </c>
      <c r="F209" s="20"/>
      <c r="G20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09" s="36"/>
      <c r="I20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09" s="20"/>
      <c r="K20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09" s="34"/>
    </row>
    <row r="210" spans="1:12" ht="18" customHeight="1" x14ac:dyDescent="0.25">
      <c r="A210" s="77" t="s">
        <v>27</v>
      </c>
      <c r="B210" s="14" t="s">
        <v>52</v>
      </c>
      <c r="C210" s="78">
        <v>717</v>
      </c>
      <c r="D210" s="79" t="s">
        <v>324</v>
      </c>
      <c r="E210" s="85">
        <v>319</v>
      </c>
      <c r="F210" s="20"/>
      <c r="G21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0" s="36"/>
      <c r="I21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0" s="20"/>
      <c r="K21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0" s="34"/>
    </row>
    <row r="211" spans="1:12" ht="18" customHeight="1" x14ac:dyDescent="0.25">
      <c r="A211" s="77" t="s">
        <v>325</v>
      </c>
      <c r="B211" s="14" t="s">
        <v>52</v>
      </c>
      <c r="C211" s="78">
        <v>617</v>
      </c>
      <c r="D211" s="79" t="s">
        <v>326</v>
      </c>
      <c r="E211" s="85">
        <v>445</v>
      </c>
      <c r="F211" s="20"/>
      <c r="G21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1" s="36"/>
      <c r="I21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1" s="20"/>
      <c r="K21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1" s="34"/>
    </row>
    <row r="212" spans="1:12" ht="18" customHeight="1" x14ac:dyDescent="0.25">
      <c r="A212" s="77" t="s">
        <v>327</v>
      </c>
      <c r="B212" s="14" t="s">
        <v>52</v>
      </c>
      <c r="C212" s="78">
        <v>905</v>
      </c>
      <c r="D212" s="79" t="s">
        <v>328</v>
      </c>
      <c r="E212" s="85">
        <v>0</v>
      </c>
      <c r="F212" s="20"/>
      <c r="G21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2" s="36"/>
      <c r="I21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2" s="20"/>
      <c r="K21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2" s="34"/>
    </row>
    <row r="213" spans="1:12" ht="18" customHeight="1" x14ac:dyDescent="0.25">
      <c r="A213" s="77" t="s">
        <v>28</v>
      </c>
      <c r="B213" s="14" t="s">
        <v>52</v>
      </c>
      <c r="C213" s="78">
        <v>654</v>
      </c>
      <c r="D213" s="79" t="s">
        <v>329</v>
      </c>
      <c r="E213" s="85">
        <v>137</v>
      </c>
      <c r="F213" s="20"/>
      <c r="G21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3" s="36"/>
      <c r="I21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3" s="20"/>
      <c r="K21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3" s="34"/>
    </row>
    <row r="214" spans="1:12" ht="18" customHeight="1" x14ac:dyDescent="0.25">
      <c r="A214" s="77" t="s">
        <v>28</v>
      </c>
      <c r="B214" s="14" t="s">
        <v>52</v>
      </c>
      <c r="C214" s="78">
        <v>881</v>
      </c>
      <c r="D214" s="79" t="s">
        <v>330</v>
      </c>
      <c r="E214" s="85">
        <v>137</v>
      </c>
      <c r="F214" s="20"/>
      <c r="G21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4" s="36"/>
      <c r="I21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4" s="20"/>
      <c r="K21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4" s="34"/>
    </row>
    <row r="215" spans="1:12" ht="18" customHeight="1" x14ac:dyDescent="0.25">
      <c r="A215" s="77" t="s">
        <v>28</v>
      </c>
      <c r="B215" s="14" t="s">
        <v>52</v>
      </c>
      <c r="C215" s="78">
        <v>882</v>
      </c>
      <c r="D215" s="79" t="s">
        <v>331</v>
      </c>
      <c r="E215" s="85">
        <v>137</v>
      </c>
      <c r="F215" s="20"/>
      <c r="G21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5" s="36"/>
      <c r="I21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5" s="20"/>
      <c r="K21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5" s="34"/>
    </row>
    <row r="216" spans="1:12" ht="18" customHeight="1" x14ac:dyDescent="0.25">
      <c r="A216" s="77" t="s">
        <v>28</v>
      </c>
      <c r="B216" s="14" t="s">
        <v>52</v>
      </c>
      <c r="C216" s="78">
        <v>883</v>
      </c>
      <c r="D216" s="79" t="s">
        <v>332</v>
      </c>
      <c r="E216" s="85">
        <v>137</v>
      </c>
      <c r="F216" s="20"/>
      <c r="G21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6" s="36"/>
      <c r="I21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6" s="20"/>
      <c r="K21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6" s="34"/>
    </row>
    <row r="217" spans="1:12" ht="18" customHeight="1" x14ac:dyDescent="0.25">
      <c r="A217" s="77" t="s">
        <v>28</v>
      </c>
      <c r="B217" s="14" t="s">
        <v>52</v>
      </c>
      <c r="C217" s="78">
        <v>884</v>
      </c>
      <c r="D217" s="79" t="s">
        <v>333</v>
      </c>
      <c r="E217" s="85">
        <v>137</v>
      </c>
      <c r="F217" s="20"/>
      <c r="G21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7" s="36"/>
      <c r="I21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7" s="20"/>
      <c r="K21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7" s="34"/>
    </row>
    <row r="218" spans="1:12" ht="18" customHeight="1" x14ac:dyDescent="0.25">
      <c r="A218" s="77" t="s">
        <v>28</v>
      </c>
      <c r="B218" s="14" t="s">
        <v>52</v>
      </c>
      <c r="C218" s="78">
        <v>885</v>
      </c>
      <c r="D218" s="79" t="s">
        <v>334</v>
      </c>
      <c r="E218" s="85">
        <v>137</v>
      </c>
      <c r="F218" s="20"/>
      <c r="G21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8" s="36"/>
      <c r="I21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8" s="20"/>
      <c r="K21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8" s="34"/>
    </row>
    <row r="219" spans="1:12" ht="18" customHeight="1" x14ac:dyDescent="0.25">
      <c r="A219" s="77" t="s">
        <v>28</v>
      </c>
      <c r="B219" s="14" t="s">
        <v>52</v>
      </c>
      <c r="C219" s="78">
        <v>886</v>
      </c>
      <c r="D219" s="79" t="s">
        <v>335</v>
      </c>
      <c r="E219" s="85">
        <v>137</v>
      </c>
      <c r="F219" s="20"/>
      <c r="G21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19" s="36"/>
      <c r="I21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19" s="20"/>
      <c r="K21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19" s="34"/>
    </row>
    <row r="220" spans="1:12" ht="18" customHeight="1" x14ac:dyDescent="0.25">
      <c r="A220" s="77" t="s">
        <v>28</v>
      </c>
      <c r="B220" s="14" t="s">
        <v>52</v>
      </c>
      <c r="C220" s="78">
        <v>887</v>
      </c>
      <c r="D220" s="79" t="s">
        <v>336</v>
      </c>
      <c r="E220" s="85">
        <v>137</v>
      </c>
      <c r="F220" s="20"/>
      <c r="G22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0" s="36"/>
      <c r="I22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0" s="20"/>
      <c r="K22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0" s="34"/>
    </row>
    <row r="221" spans="1:12" ht="18" customHeight="1" x14ac:dyDescent="0.25">
      <c r="A221" s="83" t="s">
        <v>373</v>
      </c>
      <c r="B221" s="14" t="s">
        <v>52</v>
      </c>
      <c r="C221" s="78">
        <v>750</v>
      </c>
      <c r="D221" s="79" t="s">
        <v>338</v>
      </c>
      <c r="E221" s="85">
        <v>2396</v>
      </c>
      <c r="F221" s="20"/>
      <c r="G22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1" s="36"/>
      <c r="I22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1" s="20"/>
      <c r="K22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1" s="34"/>
    </row>
    <row r="222" spans="1:12" ht="18" customHeight="1" x14ac:dyDescent="0.25">
      <c r="A222" s="83" t="s">
        <v>373</v>
      </c>
      <c r="B222" s="14" t="s">
        <v>52</v>
      </c>
      <c r="C222" s="78">
        <v>751</v>
      </c>
      <c r="D222" s="79" t="s">
        <v>339</v>
      </c>
      <c r="E222" s="85">
        <v>2396</v>
      </c>
      <c r="F222" s="20"/>
      <c r="G22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2" s="36"/>
      <c r="I22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2" s="20"/>
      <c r="K22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2" s="34"/>
    </row>
    <row r="223" spans="1:12" ht="18" customHeight="1" x14ac:dyDescent="0.25">
      <c r="A223" s="83" t="s">
        <v>373</v>
      </c>
      <c r="B223" s="14" t="s">
        <v>52</v>
      </c>
      <c r="C223" s="78">
        <v>752</v>
      </c>
      <c r="D223" s="79" t="s">
        <v>340</v>
      </c>
      <c r="E223" s="85">
        <v>2396</v>
      </c>
      <c r="F223" s="20"/>
      <c r="G22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3" s="36"/>
      <c r="I22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3" s="20"/>
      <c r="K22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3" s="34"/>
    </row>
    <row r="224" spans="1:12" ht="18" customHeight="1" x14ac:dyDescent="0.25">
      <c r="A224" s="83" t="s">
        <v>373</v>
      </c>
      <c r="B224" s="14" t="s">
        <v>52</v>
      </c>
      <c r="C224" s="78">
        <v>754</v>
      </c>
      <c r="D224" s="79" t="s">
        <v>341</v>
      </c>
      <c r="E224" s="85">
        <v>2396</v>
      </c>
      <c r="F224" s="20"/>
      <c r="G22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4" s="36"/>
      <c r="I22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4" s="20"/>
      <c r="K22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4" s="34"/>
    </row>
    <row r="225" spans="1:12" ht="18" customHeight="1" x14ac:dyDescent="0.25">
      <c r="A225" s="83" t="s">
        <v>373</v>
      </c>
      <c r="B225" s="14" t="s">
        <v>52</v>
      </c>
      <c r="C225" s="78">
        <v>755</v>
      </c>
      <c r="D225" s="79" t="s">
        <v>342</v>
      </c>
      <c r="E225" s="85">
        <v>2396</v>
      </c>
      <c r="F225" s="20"/>
      <c r="G22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5" s="36"/>
      <c r="I22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5" s="20"/>
      <c r="K22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5" s="34"/>
    </row>
    <row r="226" spans="1:12" ht="18" customHeight="1" x14ac:dyDescent="0.25">
      <c r="A226" s="83" t="s">
        <v>373</v>
      </c>
      <c r="B226" s="14" t="s">
        <v>52</v>
      </c>
      <c r="C226" s="78">
        <v>753</v>
      </c>
      <c r="D226" s="79" t="s">
        <v>343</v>
      </c>
      <c r="E226" s="85">
        <v>2396</v>
      </c>
      <c r="F226" s="20"/>
      <c r="G22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6" s="36"/>
      <c r="I22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6" s="20"/>
      <c r="K22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6" s="34"/>
    </row>
    <row r="227" spans="1:12" ht="18" customHeight="1" x14ac:dyDescent="0.25">
      <c r="A227" s="83" t="s">
        <v>373</v>
      </c>
      <c r="B227" s="14" t="s">
        <v>52</v>
      </c>
      <c r="C227" s="78">
        <v>761</v>
      </c>
      <c r="D227" s="79" t="s">
        <v>344</v>
      </c>
      <c r="E227" s="85">
        <v>2396</v>
      </c>
      <c r="F227" s="20"/>
      <c r="G22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7" s="36"/>
      <c r="I22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7" s="20"/>
      <c r="K22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7" s="34"/>
    </row>
    <row r="228" spans="1:12" ht="18" customHeight="1" x14ac:dyDescent="0.25">
      <c r="A228" s="83" t="s">
        <v>373</v>
      </c>
      <c r="B228" s="14" t="s">
        <v>52</v>
      </c>
      <c r="C228" s="78">
        <v>756</v>
      </c>
      <c r="D228" s="79" t="s">
        <v>345</v>
      </c>
      <c r="E228" s="85">
        <v>2396</v>
      </c>
      <c r="F228" s="20"/>
      <c r="G22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8" s="36"/>
      <c r="I22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8" s="20"/>
      <c r="K22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8" s="34"/>
    </row>
    <row r="229" spans="1:12" ht="18" customHeight="1" x14ac:dyDescent="0.25">
      <c r="A229" s="83" t="s">
        <v>373</v>
      </c>
      <c r="B229" s="14" t="s">
        <v>52</v>
      </c>
      <c r="C229" s="78">
        <v>947</v>
      </c>
      <c r="D229" s="79" t="s">
        <v>346</v>
      </c>
      <c r="E229" s="85">
        <v>2396</v>
      </c>
      <c r="F229" s="20"/>
      <c r="G22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29" s="36"/>
      <c r="I22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29" s="20"/>
      <c r="K22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29" s="34"/>
    </row>
    <row r="230" spans="1:12" ht="18" customHeight="1" x14ac:dyDescent="0.25">
      <c r="A230" s="83" t="s">
        <v>373</v>
      </c>
      <c r="B230" s="14" t="s">
        <v>52</v>
      </c>
      <c r="C230" s="78">
        <v>759</v>
      </c>
      <c r="D230" s="79" t="s">
        <v>347</v>
      </c>
      <c r="E230" s="85">
        <v>2396</v>
      </c>
      <c r="F230" s="20"/>
      <c r="G23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0" s="36"/>
      <c r="I23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0" s="20"/>
      <c r="K23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0" s="34"/>
    </row>
    <row r="231" spans="1:12" ht="18" customHeight="1" x14ac:dyDescent="0.25">
      <c r="A231" s="77" t="s">
        <v>29</v>
      </c>
      <c r="B231" s="14" t="s">
        <v>52</v>
      </c>
      <c r="C231" s="78">
        <v>757</v>
      </c>
      <c r="D231" s="79" t="s">
        <v>348</v>
      </c>
      <c r="E231" s="85">
        <v>556</v>
      </c>
      <c r="F231" s="20"/>
      <c r="G23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1" s="36"/>
      <c r="I23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1" s="20"/>
      <c r="K23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1" s="34"/>
    </row>
    <row r="232" spans="1:12" ht="18" customHeight="1" x14ac:dyDescent="0.25">
      <c r="A232" s="77" t="s">
        <v>29</v>
      </c>
      <c r="B232" s="14" t="s">
        <v>52</v>
      </c>
      <c r="C232" s="78">
        <v>758</v>
      </c>
      <c r="D232" s="79" t="s">
        <v>349</v>
      </c>
      <c r="E232" s="85">
        <v>556</v>
      </c>
      <c r="F232" s="20"/>
      <c r="G23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2" s="36"/>
      <c r="I23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2" s="20"/>
      <c r="K23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2" s="34"/>
    </row>
    <row r="233" spans="1:12" ht="18" customHeight="1" x14ac:dyDescent="0.25">
      <c r="A233" s="77" t="s">
        <v>29</v>
      </c>
      <c r="B233" s="14" t="s">
        <v>52</v>
      </c>
      <c r="C233" s="78">
        <v>764</v>
      </c>
      <c r="D233" s="79" t="s">
        <v>350</v>
      </c>
      <c r="E233" s="85">
        <v>556</v>
      </c>
      <c r="F233" s="20"/>
      <c r="G23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3" s="36"/>
      <c r="I23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3" s="20"/>
      <c r="K23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3" s="34"/>
    </row>
    <row r="234" spans="1:12" ht="18" customHeight="1" x14ac:dyDescent="0.25">
      <c r="A234" s="77" t="s">
        <v>29</v>
      </c>
      <c r="B234" s="14" t="s">
        <v>52</v>
      </c>
      <c r="C234" s="78">
        <v>765</v>
      </c>
      <c r="D234" s="79" t="s">
        <v>351</v>
      </c>
      <c r="E234" s="85">
        <v>556</v>
      </c>
      <c r="F234" s="20"/>
      <c r="G23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4" s="36"/>
      <c r="I23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4" s="20"/>
      <c r="K23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4" s="34"/>
    </row>
    <row r="235" spans="1:12" ht="18" customHeight="1" x14ac:dyDescent="0.25">
      <c r="A235" s="77" t="s">
        <v>29</v>
      </c>
      <c r="B235" s="14" t="s">
        <v>52</v>
      </c>
      <c r="C235" s="78">
        <v>760</v>
      </c>
      <c r="D235" s="79" t="s">
        <v>352</v>
      </c>
      <c r="E235" s="85">
        <v>556</v>
      </c>
      <c r="F235" s="20"/>
      <c r="G23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5" s="36"/>
      <c r="I23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5" s="20"/>
      <c r="K23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5" s="34"/>
    </row>
    <row r="236" spans="1:12" ht="18" customHeight="1" x14ac:dyDescent="0.25">
      <c r="A236" s="77" t="s">
        <v>29</v>
      </c>
      <c r="B236" s="14" t="s">
        <v>52</v>
      </c>
      <c r="C236" s="78">
        <v>766</v>
      </c>
      <c r="D236" s="79" t="s">
        <v>353</v>
      </c>
      <c r="E236" s="85">
        <v>556</v>
      </c>
      <c r="F236" s="20"/>
      <c r="G23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6" s="36"/>
      <c r="I23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6" s="20"/>
      <c r="K23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6" s="34"/>
    </row>
    <row r="237" spans="1:12" ht="18" customHeight="1" x14ac:dyDescent="0.25">
      <c r="A237" s="77" t="s">
        <v>29</v>
      </c>
      <c r="B237" s="14" t="s">
        <v>52</v>
      </c>
      <c r="C237" s="78">
        <v>769</v>
      </c>
      <c r="D237" s="79" t="s">
        <v>354</v>
      </c>
      <c r="E237" s="85">
        <v>556</v>
      </c>
      <c r="F237" s="20"/>
      <c r="G23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7" s="36"/>
      <c r="I23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7" s="20"/>
      <c r="K23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7" s="34"/>
    </row>
    <row r="238" spans="1:12" ht="18" customHeight="1" x14ac:dyDescent="0.25">
      <c r="A238" s="77" t="s">
        <v>29</v>
      </c>
      <c r="B238" s="14" t="s">
        <v>52</v>
      </c>
      <c r="C238" s="78">
        <v>770</v>
      </c>
      <c r="D238" s="79" t="s">
        <v>355</v>
      </c>
      <c r="E238" s="85">
        <v>556</v>
      </c>
      <c r="F238" s="20"/>
      <c r="G23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8" s="36"/>
      <c r="I23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8" s="20"/>
      <c r="K23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8" s="34"/>
    </row>
    <row r="239" spans="1:12" ht="18" customHeight="1" x14ac:dyDescent="0.25">
      <c r="A239" s="77" t="s">
        <v>29</v>
      </c>
      <c r="B239" s="14" t="s">
        <v>52</v>
      </c>
      <c r="C239" s="78">
        <v>771</v>
      </c>
      <c r="D239" s="79" t="s">
        <v>356</v>
      </c>
      <c r="E239" s="85">
        <v>556</v>
      </c>
      <c r="F239" s="20"/>
      <c r="G23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39" s="36"/>
      <c r="I23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39" s="20"/>
      <c r="K23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39" s="34"/>
    </row>
    <row r="240" spans="1:12" ht="18" customHeight="1" x14ac:dyDescent="0.25">
      <c r="A240" s="77" t="s">
        <v>29</v>
      </c>
      <c r="B240" s="14" t="s">
        <v>52</v>
      </c>
      <c r="C240" s="78">
        <v>767</v>
      </c>
      <c r="D240" s="79" t="s">
        <v>357</v>
      </c>
      <c r="E240" s="85">
        <v>556</v>
      </c>
      <c r="F240" s="20"/>
      <c r="G24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0" s="36"/>
      <c r="I24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0" s="20"/>
      <c r="K24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0" s="34"/>
    </row>
    <row r="241" spans="1:12" ht="18" customHeight="1" x14ac:dyDescent="0.25">
      <c r="A241" s="77" t="s">
        <v>29</v>
      </c>
      <c r="B241" s="14" t="s">
        <v>52</v>
      </c>
      <c r="C241" s="78">
        <v>768</v>
      </c>
      <c r="D241" s="79" t="s">
        <v>358</v>
      </c>
      <c r="E241" s="85">
        <v>556</v>
      </c>
      <c r="F241" s="20"/>
      <c r="G24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1" s="36"/>
      <c r="I24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1" s="20"/>
      <c r="K24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1" s="34"/>
    </row>
    <row r="242" spans="1:12" ht="18" customHeight="1" x14ac:dyDescent="0.25">
      <c r="A242" s="77" t="s">
        <v>29</v>
      </c>
      <c r="B242" s="14" t="s">
        <v>52</v>
      </c>
      <c r="C242" s="78">
        <v>775</v>
      </c>
      <c r="D242" s="79" t="s">
        <v>359</v>
      </c>
      <c r="E242" s="85">
        <v>556</v>
      </c>
      <c r="F242" s="20"/>
      <c r="G242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2" s="36"/>
      <c r="I242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2" s="20"/>
      <c r="K24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2" s="34"/>
    </row>
    <row r="243" spans="1:12" ht="18" customHeight="1" x14ac:dyDescent="0.25">
      <c r="A243" s="77" t="s">
        <v>29</v>
      </c>
      <c r="B243" s="14" t="s">
        <v>52</v>
      </c>
      <c r="C243" s="78">
        <v>776</v>
      </c>
      <c r="D243" s="79" t="s">
        <v>360</v>
      </c>
      <c r="E243" s="85">
        <v>556</v>
      </c>
      <c r="F243" s="20"/>
      <c r="G243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3" s="36"/>
      <c r="I243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3" s="20"/>
      <c r="K24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3" s="34"/>
    </row>
    <row r="244" spans="1:12" ht="18" customHeight="1" x14ac:dyDescent="0.25">
      <c r="A244" s="77" t="s">
        <v>30</v>
      </c>
      <c r="B244" s="14" t="s">
        <v>52</v>
      </c>
      <c r="C244" s="78">
        <v>762</v>
      </c>
      <c r="D244" s="79" t="s">
        <v>361</v>
      </c>
      <c r="E244" s="85">
        <v>327</v>
      </c>
      <c r="F244" s="20"/>
      <c r="G244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4" s="36"/>
      <c r="I244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4" s="20"/>
      <c r="K24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4" s="34"/>
    </row>
    <row r="245" spans="1:12" ht="18" customHeight="1" x14ac:dyDescent="0.25">
      <c r="A245" s="77" t="s">
        <v>30</v>
      </c>
      <c r="B245" s="14" t="s">
        <v>52</v>
      </c>
      <c r="C245" s="78">
        <v>946</v>
      </c>
      <c r="D245" s="79" t="s">
        <v>362</v>
      </c>
      <c r="E245" s="85">
        <v>327</v>
      </c>
      <c r="F245" s="20"/>
      <c r="G245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5" s="36"/>
      <c r="I245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5" s="20"/>
      <c r="K24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5" s="34"/>
    </row>
    <row r="246" spans="1:12" ht="18" customHeight="1" x14ac:dyDescent="0.25">
      <c r="A246" s="77" t="s">
        <v>30</v>
      </c>
      <c r="B246" s="14" t="s">
        <v>52</v>
      </c>
      <c r="C246" s="78">
        <v>763</v>
      </c>
      <c r="D246" s="79" t="s">
        <v>363</v>
      </c>
      <c r="E246" s="85">
        <v>327</v>
      </c>
      <c r="F246" s="20"/>
      <c r="G246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6" s="36"/>
      <c r="I246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6" s="20"/>
      <c r="K24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6" s="34"/>
    </row>
    <row r="247" spans="1:12" ht="18" customHeight="1" x14ac:dyDescent="0.25">
      <c r="A247" s="77" t="s">
        <v>374</v>
      </c>
      <c r="B247" s="14" t="s">
        <v>52</v>
      </c>
      <c r="C247" s="78">
        <v>634</v>
      </c>
      <c r="D247" s="79" t="s">
        <v>364</v>
      </c>
      <c r="E247" s="85">
        <v>1584</v>
      </c>
      <c r="F247" s="20"/>
      <c r="G247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7" s="36"/>
      <c r="I247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7" s="20"/>
      <c r="K24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7" s="34"/>
    </row>
    <row r="248" spans="1:12" ht="18" customHeight="1" x14ac:dyDescent="0.25">
      <c r="A248" s="77" t="s">
        <v>31</v>
      </c>
      <c r="B248" s="14" t="s">
        <v>52</v>
      </c>
      <c r="C248" s="78">
        <v>948</v>
      </c>
      <c r="D248" s="79" t="s">
        <v>365</v>
      </c>
      <c r="E248" s="85">
        <v>1346</v>
      </c>
      <c r="F248" s="20"/>
      <c r="G248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8" s="36"/>
      <c r="I248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8" s="20"/>
      <c r="K24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8" s="34"/>
    </row>
    <row r="249" spans="1:12" ht="18" customHeight="1" x14ac:dyDescent="0.25">
      <c r="A249" s="77" t="s">
        <v>32</v>
      </c>
      <c r="B249" s="14" t="s">
        <v>52</v>
      </c>
      <c r="C249" s="78">
        <v>633</v>
      </c>
      <c r="D249" s="79" t="s">
        <v>366</v>
      </c>
      <c r="E249" s="85">
        <v>1358</v>
      </c>
      <c r="F249" s="20"/>
      <c r="G249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49" s="36"/>
      <c r="I249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49" s="20"/>
      <c r="K24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49" s="34"/>
    </row>
    <row r="250" spans="1:12" ht="18" customHeight="1" x14ac:dyDescent="0.25">
      <c r="A250" s="77" t="s">
        <v>32</v>
      </c>
      <c r="B250" s="14" t="s">
        <v>52</v>
      </c>
      <c r="C250" s="78">
        <v>949</v>
      </c>
      <c r="D250" s="79" t="s">
        <v>367</v>
      </c>
      <c r="E250" s="85">
        <v>1358</v>
      </c>
      <c r="F250" s="20"/>
      <c r="G250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0" s="36"/>
      <c r="I250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0" s="20"/>
      <c r="K25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50" s="34"/>
    </row>
    <row r="251" spans="1:12" ht="18" customHeight="1" x14ac:dyDescent="0.25">
      <c r="A251" s="77" t="s">
        <v>32</v>
      </c>
      <c r="B251" s="14" t="s">
        <v>52</v>
      </c>
      <c r="C251" s="78">
        <v>774</v>
      </c>
      <c r="D251" s="79" t="s">
        <v>368</v>
      </c>
      <c r="E251" s="85">
        <v>1358</v>
      </c>
      <c r="F251" s="20"/>
      <c r="G251" s="27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1" s="36"/>
      <c r="I251" s="80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1" s="20"/>
      <c r="K25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  <c r="L251" s="34"/>
    </row>
    <row r="252" spans="1:12" ht="18" customHeight="1" x14ac:dyDescent="0.25">
      <c r="A252" s="71" t="s">
        <v>60</v>
      </c>
      <c r="B252" s="72"/>
      <c r="C252" s="72"/>
      <c r="D252" s="72"/>
      <c r="E252" s="73"/>
      <c r="F252" s="74">
        <f>SUM(F253:F276)</f>
        <v>0</v>
      </c>
      <c r="G252" s="75">
        <f>SUM(G253:G276)</f>
        <v>0</v>
      </c>
      <c r="H252" s="76"/>
      <c r="I252" s="76"/>
      <c r="J252" s="74">
        <f>SUM(J253:J276)</f>
        <v>0</v>
      </c>
      <c r="K252" s="75">
        <f>SUM(K253:K276)</f>
        <v>0</v>
      </c>
    </row>
    <row r="253" spans="1:12" ht="18" customHeight="1" x14ac:dyDescent="0.25">
      <c r="A253" s="11" t="s">
        <v>33</v>
      </c>
      <c r="B253" s="12" t="s">
        <v>54</v>
      </c>
      <c r="C253" s="12"/>
      <c r="D253" s="12"/>
      <c r="E253" s="28">
        <v>641</v>
      </c>
      <c r="F253" s="36"/>
      <c r="G253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3" s="36"/>
      <c r="I253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3" s="36"/>
      <c r="K25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54" spans="1:12" ht="18" customHeight="1" x14ac:dyDescent="0.25">
      <c r="A254" s="15" t="s">
        <v>61</v>
      </c>
      <c r="B254" s="16" t="s">
        <v>54</v>
      </c>
      <c r="C254" s="16"/>
      <c r="D254" s="16"/>
      <c r="E254" s="28">
        <v>318</v>
      </c>
      <c r="F254" s="36"/>
      <c r="G254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4" s="36"/>
      <c r="I254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4" s="36"/>
      <c r="K25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55" spans="1:12" ht="18" customHeight="1" x14ac:dyDescent="0.25">
      <c r="A255" s="13" t="s">
        <v>34</v>
      </c>
      <c r="B255" s="14" t="s">
        <v>54</v>
      </c>
      <c r="C255" s="14"/>
      <c r="D255" s="14"/>
      <c r="E255" s="28">
        <v>635</v>
      </c>
      <c r="F255" s="36"/>
      <c r="G255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5" s="36"/>
      <c r="I255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5" s="36"/>
      <c r="K25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56" spans="1:12" ht="18" customHeight="1" x14ac:dyDescent="0.25">
      <c r="A256" s="13" t="s">
        <v>35</v>
      </c>
      <c r="B256" s="14" t="s">
        <v>54</v>
      </c>
      <c r="C256" s="14"/>
      <c r="D256" s="14"/>
      <c r="E256" s="28">
        <v>481</v>
      </c>
      <c r="F256" s="36"/>
      <c r="G256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6" s="36"/>
      <c r="I256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6" s="36"/>
      <c r="K25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57" spans="1:11" ht="18" customHeight="1" x14ac:dyDescent="0.25">
      <c r="A257" s="13" t="s">
        <v>36</v>
      </c>
      <c r="B257" s="14" t="s">
        <v>54</v>
      </c>
      <c r="C257" s="14"/>
      <c r="D257" s="14"/>
      <c r="E257" s="28">
        <v>380</v>
      </c>
      <c r="F257" s="36"/>
      <c r="G257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7" s="36"/>
      <c r="I257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7" s="36"/>
      <c r="K25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58" spans="1:11" ht="18" customHeight="1" x14ac:dyDescent="0.25">
      <c r="A258" s="13" t="s">
        <v>37</v>
      </c>
      <c r="B258" s="14" t="s">
        <v>54</v>
      </c>
      <c r="C258" s="14"/>
      <c r="D258" s="14"/>
      <c r="E258" s="28">
        <v>571</v>
      </c>
      <c r="F258" s="36"/>
      <c r="G258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8" s="36"/>
      <c r="I258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8" s="36"/>
      <c r="K25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59" spans="1:11" ht="18" customHeight="1" x14ac:dyDescent="0.25">
      <c r="A259" s="13" t="s">
        <v>38</v>
      </c>
      <c r="B259" s="14" t="s">
        <v>54</v>
      </c>
      <c r="C259" s="14"/>
      <c r="D259" s="14"/>
      <c r="E259" s="28">
        <v>2143</v>
      </c>
      <c r="F259" s="36"/>
      <c r="G259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59" s="36"/>
      <c r="I259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59" s="36"/>
      <c r="K25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0" spans="1:11" ht="18" customHeight="1" x14ac:dyDescent="0.25">
      <c r="A260" s="13" t="s">
        <v>39</v>
      </c>
      <c r="B260" s="14" t="s">
        <v>54</v>
      </c>
      <c r="C260" s="14"/>
      <c r="D260" s="14"/>
      <c r="E260" s="28">
        <v>233</v>
      </c>
      <c r="F260" s="36"/>
      <c r="G260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0" s="36"/>
      <c r="I260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0" s="36"/>
      <c r="K26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1" spans="1:11" ht="18" customHeight="1" x14ac:dyDescent="0.25">
      <c r="A261" s="15" t="s">
        <v>62</v>
      </c>
      <c r="B261" s="16" t="s">
        <v>54</v>
      </c>
      <c r="C261" s="16"/>
      <c r="D261" s="16"/>
      <c r="E261" s="28">
        <v>99</v>
      </c>
      <c r="F261" s="36"/>
      <c r="G261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1" s="36"/>
      <c r="I261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1" s="36"/>
      <c r="K26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2" spans="1:11" ht="18" customHeight="1" x14ac:dyDescent="0.25">
      <c r="A262" s="15" t="s">
        <v>63</v>
      </c>
      <c r="B262" s="16" t="s">
        <v>54</v>
      </c>
      <c r="C262" s="16"/>
      <c r="D262" s="16"/>
      <c r="E262" s="28">
        <v>36</v>
      </c>
      <c r="F262" s="36"/>
      <c r="G262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2" s="36"/>
      <c r="I262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2" s="36"/>
      <c r="K26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3" spans="1:11" ht="18" customHeight="1" x14ac:dyDescent="0.25">
      <c r="A263" s="11" t="s">
        <v>40</v>
      </c>
      <c r="B263" s="12" t="s">
        <v>54</v>
      </c>
      <c r="C263" s="12"/>
      <c r="D263" s="12"/>
      <c r="E263" s="28">
        <v>140</v>
      </c>
      <c r="F263" s="36"/>
      <c r="G263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3" s="36"/>
      <c r="I263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3" s="36"/>
      <c r="K26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4" spans="1:11" ht="18" customHeight="1" x14ac:dyDescent="0.25">
      <c r="A264" s="13" t="s">
        <v>41</v>
      </c>
      <c r="B264" s="14" t="s">
        <v>54</v>
      </c>
      <c r="C264" s="14"/>
      <c r="D264" s="14"/>
      <c r="E264" s="28">
        <v>110</v>
      </c>
      <c r="F264" s="36"/>
      <c r="G264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4" s="36"/>
      <c r="I264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4" s="36"/>
      <c r="K26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5" spans="1:11" ht="18" customHeight="1" x14ac:dyDescent="0.25">
      <c r="A265" s="15"/>
      <c r="B265" s="16"/>
      <c r="C265" s="16"/>
      <c r="D265" s="16"/>
      <c r="E265" s="28"/>
      <c r="F265" s="36"/>
      <c r="G265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5" s="36"/>
      <c r="I265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5" s="36"/>
      <c r="K26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6" spans="1:11" ht="18" customHeight="1" x14ac:dyDescent="0.25">
      <c r="A266" s="13" t="s">
        <v>42</v>
      </c>
      <c r="B266" s="14" t="s">
        <v>54</v>
      </c>
      <c r="C266" s="14"/>
      <c r="D266" s="14"/>
      <c r="E266" s="28">
        <v>626</v>
      </c>
      <c r="F266" s="36"/>
      <c r="G266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6" s="36"/>
      <c r="I266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6" s="36"/>
      <c r="K26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7" spans="1:11" ht="18" customHeight="1" x14ac:dyDescent="0.25">
      <c r="A267" s="13" t="s">
        <v>43</v>
      </c>
      <c r="B267" s="14" t="s">
        <v>54</v>
      </c>
      <c r="C267" s="14"/>
      <c r="D267" s="14"/>
      <c r="E267" s="28">
        <v>231</v>
      </c>
      <c r="F267" s="36"/>
      <c r="G267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7" s="36"/>
      <c r="I267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7" s="36"/>
      <c r="K267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8" spans="1:11" ht="18" customHeight="1" x14ac:dyDescent="0.25">
      <c r="A268" s="11" t="s">
        <v>44</v>
      </c>
      <c r="B268" s="12" t="s">
        <v>54</v>
      </c>
      <c r="C268" s="12"/>
      <c r="D268" s="12"/>
      <c r="E268" s="28">
        <v>10.77</v>
      </c>
      <c r="F268" s="36"/>
      <c r="G268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8" s="36"/>
      <c r="I268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8" s="36"/>
      <c r="K268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69" spans="1:11" ht="18" customHeight="1" x14ac:dyDescent="0.25">
      <c r="A269" s="13" t="s">
        <v>45</v>
      </c>
      <c r="B269" s="14" t="s">
        <v>54</v>
      </c>
      <c r="C269" s="14"/>
      <c r="D269" s="14"/>
      <c r="E269" s="28">
        <v>17.79</v>
      </c>
      <c r="F269" s="36"/>
      <c r="G269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69" s="36"/>
      <c r="I269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69" s="36"/>
      <c r="K269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70" spans="1:11" ht="18" customHeight="1" x14ac:dyDescent="0.25">
      <c r="A270" s="13" t="s">
        <v>46</v>
      </c>
      <c r="B270" s="14" t="s">
        <v>54</v>
      </c>
      <c r="C270" s="14"/>
      <c r="D270" s="14"/>
      <c r="E270" s="28">
        <v>14.99</v>
      </c>
      <c r="F270" s="36"/>
      <c r="G270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70" s="36"/>
      <c r="I270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70" s="36"/>
      <c r="K270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71" spans="1:11" ht="18" customHeight="1" x14ac:dyDescent="0.25">
      <c r="A271" s="13" t="s">
        <v>47</v>
      </c>
      <c r="B271" s="14" t="s">
        <v>54</v>
      </c>
      <c r="C271" s="14"/>
      <c r="D271" s="14"/>
      <c r="E271" s="28">
        <v>14.99</v>
      </c>
      <c r="F271" s="36"/>
      <c r="G271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71" s="36"/>
      <c r="I271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71" s="36"/>
      <c r="K271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72" spans="1:11" ht="18" customHeight="1" x14ac:dyDescent="0.25">
      <c r="A272" s="13" t="s">
        <v>48</v>
      </c>
      <c r="B272" s="14" t="s">
        <v>54</v>
      </c>
      <c r="C272" s="14"/>
      <c r="D272" s="14"/>
      <c r="E272" s="28">
        <v>14.99</v>
      </c>
      <c r="F272" s="36"/>
      <c r="G272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72" s="36"/>
      <c r="I272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72" s="36"/>
      <c r="K272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73" spans="1:11" ht="18" customHeight="1" x14ac:dyDescent="0.25">
      <c r="A273" s="13" t="s">
        <v>49</v>
      </c>
      <c r="B273" s="14" t="s">
        <v>54</v>
      </c>
      <c r="C273" s="14"/>
      <c r="D273" s="14"/>
      <c r="E273" s="28">
        <v>1</v>
      </c>
      <c r="F273" s="36"/>
      <c r="G273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73" s="36"/>
      <c r="I273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73" s="36"/>
      <c r="K273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74" spans="1:11" ht="18" customHeight="1" x14ac:dyDescent="0.25">
      <c r="A274" s="13" t="s">
        <v>50</v>
      </c>
      <c r="B274" s="14" t="s">
        <v>54</v>
      </c>
      <c r="C274" s="14"/>
      <c r="D274" s="14"/>
      <c r="E274" s="28">
        <v>1</v>
      </c>
      <c r="F274" s="36"/>
      <c r="G274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74" s="36"/>
      <c r="I274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74" s="36"/>
      <c r="K274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75" spans="1:11" ht="18" customHeight="1" x14ac:dyDescent="0.25">
      <c r="A275" s="11"/>
      <c r="B275" s="12"/>
      <c r="C275" s="12"/>
      <c r="D275" s="12"/>
      <c r="E275" s="28"/>
      <c r="F275" s="36"/>
      <c r="G275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75" s="36"/>
      <c r="I275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75" s="36"/>
      <c r="K275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76" spans="1:11" ht="18" customHeight="1" x14ac:dyDescent="0.25">
      <c r="A276" s="11" t="s">
        <v>51</v>
      </c>
      <c r="B276" s="12" t="s">
        <v>55</v>
      </c>
      <c r="C276" s="12"/>
      <c r="D276" s="12"/>
      <c r="E276" s="28">
        <v>84</v>
      </c>
      <c r="F276" s="36"/>
      <c r="G276" s="20" t="str">
        <f>IF(Tabuľka32[[#This Row],[Koeficient štandardného výstupu v EUR  na mernú jednotku]]*Tabuľka32[[#This Row],[počet/výmera v čase predloženia ŽoNFP8]]=0,"",Tabuľka32[[#This Row],[Koeficient štandardného výstupu v EUR  na mernú jednotku]]*Tabuľka32[[#This Row],[počet/výmera v čase predloženia ŽoNFP8]])</f>
        <v/>
      </c>
      <c r="H276" s="36"/>
      <c r="I276" s="4">
        <f>IF(AND(Tabuľka32[[#This Row],[počet/výmera v čase predloženia ŽoNFP8]]&gt;0,Tabuľka32[[#This Row],[Okres umiestnenia  poľnohospodárskej pôdy/okres registrácie chovu zvierat]]=""),1,IF(AND(Tabuľka32[[#This Row],[Okres umiestnenia  poľnohospodárskej pôdy/okres registrácie chovu zvierat]]&lt;&gt;"",Tabuľka32[[#This Row],[počet/výmera v čase predloženia ŽoNFP8]]=""),1,0))</f>
        <v>0</v>
      </c>
      <c r="J276" s="36"/>
      <c r="K276" s="27" t="str">
        <f>IF(Tabuľka32[[#This Row],[Koeficient štandardného výstupu v EUR  na mernú jednotku]]*Tabuľka32[[#This Row],[počet/výmera podľa podnikateľského plánu8]]=0,"",Tabuľka32[[#This Row],[Koeficient štandardného výstupu v EUR  na mernú jednotku]]*Tabuľka32[[#This Row],[počet/výmera podľa podnikateľského plánu8]])</f>
        <v/>
      </c>
    </row>
    <row r="277" spans="1:11" ht="18" customHeight="1" x14ac:dyDescent="0.25">
      <c r="A277" s="22" t="s">
        <v>64</v>
      </c>
      <c r="B277" s="23"/>
      <c r="C277" s="23"/>
      <c r="D277" s="23"/>
      <c r="E277" s="24"/>
      <c r="F277" s="25"/>
      <c r="G277" s="26">
        <f>SUM(G253:G276,G8:G251)</f>
        <v>0</v>
      </c>
      <c r="H277" s="25"/>
      <c r="I277" s="25"/>
      <c r="J277" s="25"/>
      <c r="K277" s="26">
        <f>SUM(K253:K276,K8:K251)</f>
        <v>0</v>
      </c>
    </row>
    <row r="278" spans="1:11" x14ac:dyDescent="0.25">
      <c r="A278" s="99" t="str">
        <f>IF(AND(Tabuľka32[[#Totals],[Dosiahnutý štandardný výstup v čase predloženia ŽoNFP7]]=0,Tabuľka32[[#Totals],[Dosiahnutý štandardný výstup podľa podnikateľského plánu7]]=0),"",IF(AND(Tabuľka32[[#Totals],[Dosiahnutý štandardný výstup v čase predloženia ŽoNFP7]]=0,Tabuľka32[[#Totals],[Dosiahnutý štandardný výstup podľa podnikateľského plánu7]]&gt;0),"",IF(AND(Tabuľka32[[#Totals],[Dosiahnutý štandardný výstup v čase predloženia ŽoNFP7]]&gt;0,Tabuľka32[[#Totals],[Dosiahnutý štandardný výstup podľa podnikateľského plánu7]]=0),"",IF(Tabuľka32[[#Totals],[Dosiahnutý štandardný výstup podľa podnikateľského plánu7]]&lt;Tabuľka32[[#Totals],[Dosiahnutý štandardný výstup v čase predloženia ŽoNFP7]],"hodnota štandardného výstupu podnikateľského plánu nedosahuje hodnotu štandardného výstupu pri podaní ŽoNFP",""))))</f>
        <v/>
      </c>
      <c r="B278" s="99"/>
      <c r="C278" s="99"/>
      <c r="D278" s="99"/>
      <c r="E278" s="99"/>
      <c r="F278" s="99"/>
    </row>
    <row r="279" spans="1:11" x14ac:dyDescent="0.25">
      <c r="A279" s="5"/>
      <c r="B279" s="5"/>
      <c r="C279" s="5"/>
      <c r="D279" s="5"/>
    </row>
    <row r="280" spans="1:11" x14ac:dyDescent="0.25">
      <c r="A280" s="100" t="str">
        <f>IF(Tabuľka32[[#Totals],[Dosiahnutý štandardný výstup v čase predloženia ŽoNFP7]]=0,"nie sú vyplnené hodnoty v čase predloženia ŽoNFP","")</f>
        <v>nie sú vyplnené hodnoty v čase predloženia ŽoNFP</v>
      </c>
      <c r="B280" s="100"/>
      <c r="C280" s="58"/>
      <c r="D280" s="58"/>
    </row>
    <row r="281" spans="1:11" x14ac:dyDescent="0.25">
      <c r="A281" s="100" t="str">
        <f>IF(Tabuľka32[[#Totals],[Dosiahnutý štandardný výstup v čase predloženia ŽoNFP7]]=0,"",IF(Tabuľka32[[#Totals],[Dosiahnutý štandardný výstup v čase predloženia ŽoNFP7]]&lt;10000,"hodnota štandardného výstupu pri predložení ŽoNFP nedosahuje minimálnu hranicu",IF(Tabuľka32[[#Totals],[Dosiahnutý štandardný výstup v čase predloženia ŽoNFP7]]&gt;50000,"hodnota štandardného výstupu pri predložení ŽoNFP presahuje maximálnu hranicu","")))</f>
        <v/>
      </c>
      <c r="B281" s="100"/>
      <c r="C281" s="58"/>
      <c r="D281" s="58"/>
    </row>
    <row r="282" spans="1:11" x14ac:dyDescent="0.25">
      <c r="A282" s="99" t="str">
        <f>IF(Tabuľka32[[#Totals],[Dosiahnutý štandardný výstup podľa podnikateľského plánu7]]=0,"nie sú vyplnené hodnoty podnikateľského plánu","")</f>
        <v>nie sú vyplnené hodnoty podnikateľského plánu</v>
      </c>
      <c r="B282" s="99"/>
      <c r="C282" s="59"/>
      <c r="D282" s="59"/>
    </row>
    <row r="283" spans="1:11" ht="17.25" customHeight="1" x14ac:dyDescent="0.25">
      <c r="A283" s="97" t="s">
        <v>69</v>
      </c>
      <c r="B283" s="97"/>
      <c r="C283" s="97"/>
      <c r="D283" s="97"/>
      <c r="E283" s="97"/>
      <c r="F283" s="97"/>
      <c r="G283" s="97"/>
    </row>
    <row r="284" spans="1:11" x14ac:dyDescent="0.25">
      <c r="A284" s="97" t="s">
        <v>70</v>
      </c>
      <c r="B284" s="97"/>
      <c r="C284" s="97"/>
      <c r="D284" s="97"/>
      <c r="E284" s="97"/>
      <c r="F284" s="97"/>
      <c r="G284" s="97"/>
    </row>
    <row r="285" spans="1:11" ht="31.5" customHeight="1" x14ac:dyDescent="0.25">
      <c r="A285" s="97" t="s">
        <v>71</v>
      </c>
      <c r="B285" s="97"/>
      <c r="C285" s="97"/>
      <c r="D285" s="97"/>
      <c r="E285" s="97"/>
      <c r="F285" s="97"/>
      <c r="G285" s="97"/>
    </row>
    <row r="286" spans="1:11" x14ac:dyDescent="0.25">
      <c r="A286" s="97" t="s">
        <v>72</v>
      </c>
      <c r="B286" s="97"/>
      <c r="C286" s="97"/>
      <c r="D286" s="97"/>
      <c r="E286" s="97"/>
      <c r="F286" s="97"/>
      <c r="G286" s="97"/>
    </row>
    <row r="287" spans="1:11" x14ac:dyDescent="0.25">
      <c r="A287" s="97" t="s">
        <v>73</v>
      </c>
      <c r="B287" s="97"/>
      <c r="C287" s="97"/>
      <c r="D287" s="97"/>
      <c r="E287" s="97"/>
      <c r="F287" s="97"/>
      <c r="G287" s="97"/>
    </row>
    <row r="288" spans="1:11" x14ac:dyDescent="0.25">
      <c r="A288" s="97" t="s">
        <v>74</v>
      </c>
      <c r="B288" s="97"/>
      <c r="C288" s="97"/>
      <c r="D288" s="97"/>
      <c r="E288" s="97"/>
      <c r="F288" s="97"/>
      <c r="G288" s="97"/>
    </row>
    <row r="289" spans="1:7" x14ac:dyDescent="0.25">
      <c r="A289" s="97" t="s">
        <v>75</v>
      </c>
      <c r="B289" s="97"/>
      <c r="C289" s="97"/>
      <c r="D289" s="97"/>
      <c r="E289" s="97"/>
      <c r="F289" s="97"/>
      <c r="G289" s="97"/>
    </row>
    <row r="290" spans="1:7" ht="56.25" customHeight="1" x14ac:dyDescent="0.25">
      <c r="A290" s="97" t="s">
        <v>66</v>
      </c>
      <c r="B290" s="97"/>
      <c r="C290" s="97"/>
      <c r="D290" s="97"/>
      <c r="E290" s="97"/>
      <c r="F290" s="97"/>
      <c r="G290" s="97"/>
    </row>
    <row r="291" spans="1:7" x14ac:dyDescent="0.25">
      <c r="A291" s="97" t="s">
        <v>67</v>
      </c>
      <c r="B291" s="97"/>
      <c r="C291" s="97"/>
      <c r="D291" s="97"/>
      <c r="E291" s="97"/>
      <c r="F291" s="97"/>
      <c r="G291" s="97"/>
    </row>
    <row r="292" spans="1:7" ht="25.5" customHeight="1" x14ac:dyDescent="0.25">
      <c r="A292" s="97" t="s">
        <v>76</v>
      </c>
      <c r="B292" s="97"/>
      <c r="C292" s="97"/>
      <c r="D292" s="97"/>
      <c r="E292" s="97"/>
      <c r="F292" s="97"/>
      <c r="G292" s="97"/>
    </row>
  </sheetData>
  <sheetProtection sheet="1" objects="1" scenarios="1"/>
  <mergeCells count="16">
    <mergeCell ref="A290:G290"/>
    <mergeCell ref="A291:G291"/>
    <mergeCell ref="A292:G292"/>
    <mergeCell ref="A280:B280"/>
    <mergeCell ref="A281:B281"/>
    <mergeCell ref="A283:G283"/>
    <mergeCell ref="A284:G284"/>
    <mergeCell ref="A285:G285"/>
    <mergeCell ref="A286:G286"/>
    <mergeCell ref="B4:G4"/>
    <mergeCell ref="A287:G287"/>
    <mergeCell ref="A288:G288"/>
    <mergeCell ref="A289:G289"/>
    <mergeCell ref="B3:H3"/>
    <mergeCell ref="A282:B282"/>
    <mergeCell ref="A278:F278"/>
  </mergeCells>
  <conditionalFormatting sqref="A280">
    <cfRule type="cellIs" dxfId="96" priority="18" operator="equal">
      <formula>"nie sú vyplnené hodnoty v čase predloženia ŽoNFP"</formula>
    </cfRule>
  </conditionalFormatting>
  <conditionalFormatting sqref="A281">
    <cfRule type="cellIs" dxfId="95" priority="16" operator="equal">
      <formula>"hodnota štandardného výstupu pri predložení ŽoNFP presahuje maximálnu hranicu"</formula>
    </cfRule>
    <cfRule type="cellIs" dxfId="94" priority="17" operator="equal">
      <formula>"hodnota štandardného výstupu pri predložení ŽoNFP nedosahuje minimálnu hranicu"</formula>
    </cfRule>
  </conditionalFormatting>
  <conditionalFormatting sqref="F8:F276">
    <cfRule type="expression" dxfId="93" priority="15">
      <formula>I8=1</formula>
    </cfRule>
  </conditionalFormatting>
  <conditionalFormatting sqref="G8:G276">
    <cfRule type="expression" dxfId="92" priority="14">
      <formula>I8=1</formula>
    </cfRule>
  </conditionalFormatting>
  <conditionalFormatting sqref="H8:H276">
    <cfRule type="expression" dxfId="91" priority="13">
      <formula>I8=1</formula>
    </cfRule>
  </conditionalFormatting>
  <conditionalFormatting sqref="K252">
    <cfRule type="expression" dxfId="90" priority="6">
      <formula>L252=1</formula>
    </cfRule>
  </conditionalFormatting>
  <conditionalFormatting sqref="J252">
    <cfRule type="expression" dxfId="89" priority="7">
      <formula>L252=1</formula>
    </cfRule>
  </conditionalFormatting>
  <conditionalFormatting sqref="A282:D282">
    <cfRule type="cellIs" dxfId="88" priority="5" operator="equal">
      <formula>"nie sú vyplnené hodnoty podnikateľského plánu"</formula>
    </cfRule>
  </conditionalFormatting>
  <conditionalFormatting sqref="A278">
    <cfRule type="cellIs" dxfId="87" priority="4" operator="equal">
      <formula>"hodnota štandardného výstupu podnikateľského plánu nedosahuje hodnotu štandardného výstupu pri podaní ŽoNFP"</formula>
    </cfRule>
  </conditionalFormatting>
  <conditionalFormatting sqref="J1">
    <cfRule type="cellIs" dxfId="86" priority="3" operator="equal">
      <formula>"Počet chýb"</formula>
    </cfRule>
  </conditionalFormatting>
  <conditionalFormatting sqref="K1">
    <cfRule type="cellIs" dxfId="85" priority="1" operator="equal">
      <formula>""</formula>
    </cfRule>
    <cfRule type="cellIs" dxfId="84" priority="2" operator="greaterThan">
      <formula>0</formula>
    </cfRule>
  </conditionalFormatting>
  <dataValidations count="2">
    <dataValidation type="whole" allowBlank="1" showInputMessage="1" showErrorMessage="1" prompt="zadajte celé číslo" sqref="F253:F276 J253:J276" xr:uid="{00000000-0002-0000-0300-000000000000}">
      <formula1>0</formula1>
      <formula2>10000000</formula2>
    </dataValidation>
    <dataValidation type="list" allowBlank="1" showInputMessage="1" showErrorMessage="1" sqref="H253:H276 H8:H251" xr:uid="{00000000-0002-0000-0300-000001000000}">
      <formula1>$L$8:$L$30</formula1>
    </dataValidation>
  </dataValidations>
  <printOptions horizontalCentered="1"/>
  <pageMargins left="0.19685039370078741" right="0.19685039370078741" top="0.78740157480314965" bottom="0.78740157480314965" header="0.31496062992125984" footer="0.31496062992125984"/>
  <pageSetup paperSize="9" scale="55" fitToHeight="6" orientation="landscape" r:id="rId1"/>
  <headerFooter>
    <oddFooter>&amp;C&amp;8&amp;P / &amp;N</oddFooter>
  </headerFooter>
  <ignoredErrors>
    <ignoredError sqref="G7:G8 G252 K7 K252 G9:G240 G241:G251" calculatedColumn="1"/>
    <ignoredError sqref="G253:G276" unlockedFormula="1" calculatedColumn="1"/>
    <ignoredError sqref="K253:K276" unlockedFormula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92"/>
  <sheetViews>
    <sheetView topLeftCell="A243" workbookViewId="0">
      <selection activeCell="A265" sqref="A265:E265"/>
    </sheetView>
  </sheetViews>
  <sheetFormatPr defaultRowHeight="15" x14ac:dyDescent="0.25"/>
  <cols>
    <col min="1" max="1" width="68.28515625" bestFit="1" customWidth="1"/>
    <col min="2" max="3" width="11.7109375" style="4" customWidth="1"/>
    <col min="4" max="4" width="63.28515625" style="4" customWidth="1"/>
    <col min="5" max="5" width="14.7109375" customWidth="1"/>
    <col min="6" max="6" width="15" customWidth="1"/>
    <col min="7" max="7" width="18.42578125" customWidth="1"/>
    <col min="8" max="8" width="22.5703125" customWidth="1"/>
    <col min="9" max="9" width="9.140625" hidden="1" customWidth="1"/>
    <col min="10" max="10" width="15" style="4" customWidth="1"/>
    <col min="11" max="11" width="18.42578125" customWidth="1"/>
    <col min="12" max="12" width="9.140625" hidden="1" customWidth="1"/>
  </cols>
  <sheetData>
    <row r="1" spans="1:12" x14ac:dyDescent="0.25">
      <c r="A1" s="3" t="s">
        <v>169</v>
      </c>
      <c r="B1" s="6"/>
      <c r="C1" s="6"/>
      <c r="D1" s="6"/>
      <c r="J1" s="54" t="str">
        <f>IF(K1="","","Počet chýb")</f>
        <v/>
      </c>
      <c r="K1" s="54" t="str">
        <f>IF(SUM(I8:I276)=0,"",SUM(I8:I276))</f>
        <v/>
      </c>
    </row>
    <row r="2" spans="1:12" s="4" customFormat="1" x14ac:dyDescent="0.25">
      <c r="A2" s="6"/>
      <c r="B2" s="6"/>
      <c r="C2" s="6"/>
      <c r="D2" s="6"/>
    </row>
    <row r="3" spans="1:12" s="4" customFormat="1" x14ac:dyDescent="0.25">
      <c r="A3" s="33" t="s">
        <v>78</v>
      </c>
      <c r="B3" s="102" t="e">
        <f>IF(#REF!="","",#REF!)</f>
        <v>#REF!</v>
      </c>
      <c r="C3" s="102"/>
      <c r="D3" s="102"/>
      <c r="E3" s="102"/>
      <c r="F3" s="102"/>
      <c r="G3" s="102"/>
      <c r="H3" s="102"/>
    </row>
    <row r="4" spans="1:12" s="4" customFormat="1" x14ac:dyDescent="0.25">
      <c r="A4" s="33" t="s">
        <v>79</v>
      </c>
      <c r="B4" s="101" t="e">
        <f>IF(#REF!="","",#REF!)</f>
        <v>#REF!</v>
      </c>
      <c r="C4" s="101"/>
      <c r="D4" s="101"/>
      <c r="E4" s="101"/>
      <c r="F4" s="101"/>
      <c r="G4" s="101"/>
    </row>
    <row r="6" spans="1:12" ht="66" x14ac:dyDescent="0.25">
      <c r="A6" s="17" t="s">
        <v>58</v>
      </c>
      <c r="B6" s="18" t="s">
        <v>56</v>
      </c>
      <c r="C6" s="18" t="s">
        <v>171</v>
      </c>
      <c r="D6" s="18" t="s">
        <v>172</v>
      </c>
      <c r="E6" s="18" t="s">
        <v>57</v>
      </c>
      <c r="F6" s="18" t="s">
        <v>68</v>
      </c>
      <c r="G6" s="18" t="s">
        <v>65</v>
      </c>
      <c r="H6" s="38" t="s">
        <v>160</v>
      </c>
      <c r="I6" s="47" t="s">
        <v>163</v>
      </c>
      <c r="J6" s="38" t="s">
        <v>164</v>
      </c>
      <c r="K6" s="38" t="s">
        <v>165</v>
      </c>
    </row>
    <row r="7" spans="1:12" s="4" customFormat="1" ht="15.75" x14ac:dyDescent="0.25">
      <c r="A7" s="7" t="s">
        <v>59</v>
      </c>
      <c r="B7" s="8"/>
      <c r="C7" s="8"/>
      <c r="D7" s="8"/>
      <c r="E7" s="9"/>
      <c r="F7" s="51">
        <f>SUM(F8:F251)</f>
        <v>0</v>
      </c>
      <c r="G7" s="51">
        <f>SUM(G8:G251)</f>
        <v>0</v>
      </c>
      <c r="H7" s="10"/>
      <c r="I7" s="10"/>
      <c r="J7" s="51">
        <f>SUM(J8:J251)</f>
        <v>0</v>
      </c>
      <c r="K7" s="51">
        <f>SUM(K8:K251)</f>
        <v>0</v>
      </c>
    </row>
    <row r="8" spans="1:12" ht="18" customHeight="1" x14ac:dyDescent="0.25">
      <c r="A8" s="77" t="s">
        <v>173</v>
      </c>
      <c r="B8" s="14" t="s">
        <v>52</v>
      </c>
      <c r="C8" s="78">
        <v>116</v>
      </c>
      <c r="D8" s="79" t="s">
        <v>174</v>
      </c>
      <c r="E8" s="84">
        <v>567</v>
      </c>
      <c r="F8" s="20"/>
      <c r="G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" s="19"/>
      <c r="I8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" s="20"/>
      <c r="K8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  <c r="L8" s="34" t="s">
        <v>112</v>
      </c>
    </row>
    <row r="9" spans="1:12" s="4" customFormat="1" ht="18" customHeight="1" x14ac:dyDescent="0.25">
      <c r="A9" s="77" t="s">
        <v>173</v>
      </c>
      <c r="B9" s="14" t="s">
        <v>52</v>
      </c>
      <c r="C9" s="78">
        <v>102</v>
      </c>
      <c r="D9" s="79" t="s">
        <v>175</v>
      </c>
      <c r="E9" s="84">
        <v>567</v>
      </c>
      <c r="F9" s="20"/>
      <c r="G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" s="19"/>
      <c r="I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" s="20"/>
      <c r="K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" s="34" t="s">
        <v>113</v>
      </c>
    </row>
    <row r="10" spans="1:12" s="4" customFormat="1" ht="18" customHeight="1" x14ac:dyDescent="0.25">
      <c r="A10" s="77" t="s">
        <v>173</v>
      </c>
      <c r="B10" s="14" t="s">
        <v>52</v>
      </c>
      <c r="C10" s="78">
        <v>101</v>
      </c>
      <c r="D10" s="79" t="s">
        <v>176</v>
      </c>
      <c r="E10" s="84">
        <v>567</v>
      </c>
      <c r="F10" s="20"/>
      <c r="G1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" s="19"/>
      <c r="I1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" s="20"/>
      <c r="K1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" s="34" t="s">
        <v>114</v>
      </c>
    </row>
    <row r="11" spans="1:12" s="4" customFormat="1" ht="18" customHeight="1" x14ac:dyDescent="0.25">
      <c r="A11" s="77" t="s">
        <v>4</v>
      </c>
      <c r="B11" s="14" t="s">
        <v>52</v>
      </c>
      <c r="C11" s="78">
        <v>103</v>
      </c>
      <c r="D11" s="79" t="s">
        <v>177</v>
      </c>
      <c r="E11" s="84">
        <v>467</v>
      </c>
      <c r="F11" s="20"/>
      <c r="G1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" s="19"/>
      <c r="I1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" s="20"/>
      <c r="K1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" s="34" t="s">
        <v>115</v>
      </c>
    </row>
    <row r="12" spans="1:12" s="4" customFormat="1" ht="18" customHeight="1" x14ac:dyDescent="0.25">
      <c r="A12" s="77" t="s">
        <v>5</v>
      </c>
      <c r="B12" s="14" t="s">
        <v>52</v>
      </c>
      <c r="C12" s="78">
        <v>104</v>
      </c>
      <c r="D12" s="79" t="s">
        <v>178</v>
      </c>
      <c r="E12" s="84">
        <v>524</v>
      </c>
      <c r="F12" s="20"/>
      <c r="G1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" s="19"/>
      <c r="I1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" s="20"/>
      <c r="K1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" s="34" t="s">
        <v>116</v>
      </c>
    </row>
    <row r="13" spans="1:12" s="4" customFormat="1" ht="18" customHeight="1" x14ac:dyDescent="0.25">
      <c r="A13" s="77" t="s">
        <v>5</v>
      </c>
      <c r="B13" s="14" t="s">
        <v>52</v>
      </c>
      <c r="C13" s="78">
        <v>105</v>
      </c>
      <c r="D13" s="79" t="s">
        <v>179</v>
      </c>
      <c r="E13" s="84">
        <v>524</v>
      </c>
      <c r="F13" s="20"/>
      <c r="G1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" s="19"/>
      <c r="I1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" s="20"/>
      <c r="K1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" s="34" t="s">
        <v>117</v>
      </c>
    </row>
    <row r="14" spans="1:12" s="4" customFormat="1" ht="18" customHeight="1" x14ac:dyDescent="0.25">
      <c r="A14" s="77" t="s">
        <v>6</v>
      </c>
      <c r="B14" s="14" t="s">
        <v>52</v>
      </c>
      <c r="C14" s="78">
        <v>107</v>
      </c>
      <c r="D14" s="79" t="s">
        <v>180</v>
      </c>
      <c r="E14" s="84">
        <v>489</v>
      </c>
      <c r="F14" s="20"/>
      <c r="G1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" s="19"/>
      <c r="I1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" s="20"/>
      <c r="K1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" s="34" t="s">
        <v>118</v>
      </c>
    </row>
    <row r="15" spans="1:12" s="4" customFormat="1" ht="18" customHeight="1" x14ac:dyDescent="0.25">
      <c r="A15" s="77" t="s">
        <v>6</v>
      </c>
      <c r="B15" s="14" t="s">
        <v>52</v>
      </c>
      <c r="C15" s="78">
        <v>106</v>
      </c>
      <c r="D15" s="79" t="s">
        <v>181</v>
      </c>
      <c r="E15" s="84">
        <v>489</v>
      </c>
      <c r="F15" s="20"/>
      <c r="G1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" s="19"/>
      <c r="I1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" s="20"/>
      <c r="K1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" s="34" t="s">
        <v>119</v>
      </c>
    </row>
    <row r="16" spans="1:12" s="4" customFormat="1" ht="18" customHeight="1" x14ac:dyDescent="0.25">
      <c r="A16" s="77" t="s">
        <v>7</v>
      </c>
      <c r="B16" s="14" t="s">
        <v>52</v>
      </c>
      <c r="C16" s="78">
        <v>108</v>
      </c>
      <c r="D16" s="79" t="s">
        <v>182</v>
      </c>
      <c r="E16" s="84">
        <v>394</v>
      </c>
      <c r="F16" s="20"/>
      <c r="G1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" s="19"/>
      <c r="I1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" s="20"/>
      <c r="K1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" s="35" t="s">
        <v>120</v>
      </c>
    </row>
    <row r="17" spans="1:12" s="4" customFormat="1" ht="18" customHeight="1" x14ac:dyDescent="0.25">
      <c r="A17" s="77" t="s">
        <v>8</v>
      </c>
      <c r="B17" s="14" t="s">
        <v>52</v>
      </c>
      <c r="C17" s="78">
        <v>109</v>
      </c>
      <c r="D17" s="79" t="s">
        <v>183</v>
      </c>
      <c r="E17" s="84">
        <v>853</v>
      </c>
      <c r="F17" s="20"/>
      <c r="G1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" s="19"/>
      <c r="I1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" s="20"/>
      <c r="K1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" s="34" t="s">
        <v>121</v>
      </c>
    </row>
    <row r="18" spans="1:12" s="4" customFormat="1" ht="18" customHeight="1" x14ac:dyDescent="0.25">
      <c r="A18" s="77" t="s">
        <v>9</v>
      </c>
      <c r="B18" s="14" t="s">
        <v>52</v>
      </c>
      <c r="C18" s="78">
        <v>112</v>
      </c>
      <c r="D18" s="79" t="s">
        <v>184</v>
      </c>
      <c r="E18" s="84">
        <v>365</v>
      </c>
      <c r="F18" s="20"/>
      <c r="G1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" s="19"/>
      <c r="I1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" s="20"/>
      <c r="K1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" s="35" t="s">
        <v>122</v>
      </c>
    </row>
    <row r="19" spans="1:12" s="4" customFormat="1" ht="18" customHeight="1" x14ac:dyDescent="0.25">
      <c r="A19" s="77" t="s">
        <v>9</v>
      </c>
      <c r="B19" s="14" t="s">
        <v>52</v>
      </c>
      <c r="C19" s="78">
        <v>113</v>
      </c>
      <c r="D19" s="79" t="s">
        <v>185</v>
      </c>
      <c r="E19" s="84">
        <v>365</v>
      </c>
      <c r="F19" s="20"/>
      <c r="G1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" s="19"/>
      <c r="I1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" s="20"/>
      <c r="K1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" s="35" t="s">
        <v>123</v>
      </c>
    </row>
    <row r="20" spans="1:12" s="4" customFormat="1" ht="18" customHeight="1" x14ac:dyDescent="0.25">
      <c r="A20" s="77" t="s">
        <v>9</v>
      </c>
      <c r="B20" s="14" t="s">
        <v>52</v>
      </c>
      <c r="C20" s="78">
        <v>114</v>
      </c>
      <c r="D20" s="79" t="s">
        <v>186</v>
      </c>
      <c r="E20" s="84">
        <v>365</v>
      </c>
      <c r="F20" s="20"/>
      <c r="G2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" s="19"/>
      <c r="I2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" s="20"/>
      <c r="K2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" s="34" t="s">
        <v>124</v>
      </c>
    </row>
    <row r="21" spans="1:12" s="4" customFormat="1" ht="18" customHeight="1" x14ac:dyDescent="0.25">
      <c r="A21" s="77" t="s">
        <v>9</v>
      </c>
      <c r="B21" s="14" t="s">
        <v>52</v>
      </c>
      <c r="C21" s="78">
        <v>804</v>
      </c>
      <c r="D21" s="79" t="s">
        <v>187</v>
      </c>
      <c r="E21" s="84">
        <v>365</v>
      </c>
      <c r="F21" s="20"/>
      <c r="G2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" s="19"/>
      <c r="I2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" s="20"/>
      <c r="K2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" s="34" t="s">
        <v>125</v>
      </c>
    </row>
    <row r="22" spans="1:12" s="4" customFormat="1" ht="18" customHeight="1" x14ac:dyDescent="0.25">
      <c r="A22" s="77" t="s">
        <v>9</v>
      </c>
      <c r="B22" s="14" t="s">
        <v>52</v>
      </c>
      <c r="C22" s="78">
        <v>672</v>
      </c>
      <c r="D22" s="79" t="s">
        <v>188</v>
      </c>
      <c r="E22" s="84">
        <v>365</v>
      </c>
      <c r="F22" s="20"/>
      <c r="G2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" s="19"/>
      <c r="I2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" s="20"/>
      <c r="K2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2" s="34" t="s">
        <v>126</v>
      </c>
    </row>
    <row r="23" spans="1:12" s="4" customFormat="1" ht="18" customHeight="1" x14ac:dyDescent="0.25">
      <c r="A23" s="77" t="s">
        <v>9</v>
      </c>
      <c r="B23" s="14" t="s">
        <v>52</v>
      </c>
      <c r="C23" s="78">
        <v>665</v>
      </c>
      <c r="D23" s="79" t="s">
        <v>189</v>
      </c>
      <c r="E23" s="84">
        <v>365</v>
      </c>
      <c r="F23" s="20"/>
      <c r="G2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" s="19"/>
      <c r="I2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" s="20"/>
      <c r="K2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3" s="34" t="s">
        <v>127</v>
      </c>
    </row>
    <row r="24" spans="1:12" s="4" customFormat="1" ht="18" customHeight="1" x14ac:dyDescent="0.25">
      <c r="A24" s="77" t="s">
        <v>10</v>
      </c>
      <c r="B24" s="14" t="s">
        <v>52</v>
      </c>
      <c r="C24" s="78">
        <v>303</v>
      </c>
      <c r="D24" s="79" t="s">
        <v>190</v>
      </c>
      <c r="E24" s="84">
        <v>318</v>
      </c>
      <c r="F24" s="20"/>
      <c r="G2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" s="19"/>
      <c r="I2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" s="20"/>
      <c r="K2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4" s="34" t="s">
        <v>128</v>
      </c>
    </row>
    <row r="25" spans="1:12" s="4" customFormat="1" ht="18" customHeight="1" x14ac:dyDescent="0.25">
      <c r="A25" s="77" t="s">
        <v>10</v>
      </c>
      <c r="B25" s="14" t="s">
        <v>52</v>
      </c>
      <c r="C25" s="78">
        <v>812</v>
      </c>
      <c r="D25" s="79" t="s">
        <v>191</v>
      </c>
      <c r="E25" s="84">
        <v>318</v>
      </c>
      <c r="F25" s="20"/>
      <c r="G2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" s="19"/>
      <c r="I2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" s="20"/>
      <c r="K2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5" s="34" t="s">
        <v>129</v>
      </c>
    </row>
    <row r="26" spans="1:12" s="4" customFormat="1" ht="18" customHeight="1" x14ac:dyDescent="0.25">
      <c r="A26" s="77" t="s">
        <v>10</v>
      </c>
      <c r="B26" s="14" t="s">
        <v>52</v>
      </c>
      <c r="C26" s="78">
        <v>823</v>
      </c>
      <c r="D26" s="79" t="s">
        <v>192</v>
      </c>
      <c r="E26" s="84">
        <v>318</v>
      </c>
      <c r="F26" s="20"/>
      <c r="G2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" s="19"/>
      <c r="I2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" s="20"/>
      <c r="K2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6" s="34" t="s">
        <v>130</v>
      </c>
    </row>
    <row r="27" spans="1:12" s="4" customFormat="1" ht="18" customHeight="1" x14ac:dyDescent="0.25">
      <c r="A27" s="77" t="s">
        <v>10</v>
      </c>
      <c r="B27" s="14" t="s">
        <v>52</v>
      </c>
      <c r="C27" s="78">
        <v>824</v>
      </c>
      <c r="D27" s="79" t="s">
        <v>193</v>
      </c>
      <c r="E27" s="84">
        <v>318</v>
      </c>
      <c r="F27" s="20"/>
      <c r="G2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7" s="19"/>
      <c r="I2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7" s="20"/>
      <c r="K2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7" s="34" t="s">
        <v>131</v>
      </c>
    </row>
    <row r="28" spans="1:12" s="4" customFormat="1" ht="18" customHeight="1" x14ac:dyDescent="0.25">
      <c r="A28" s="77" t="s">
        <v>10</v>
      </c>
      <c r="B28" s="14" t="s">
        <v>52</v>
      </c>
      <c r="C28" s="78">
        <v>825</v>
      </c>
      <c r="D28" s="79" t="s">
        <v>194</v>
      </c>
      <c r="E28" s="84">
        <v>318</v>
      </c>
      <c r="F28" s="20"/>
      <c r="G2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8" s="19"/>
      <c r="I2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8" s="20"/>
      <c r="K2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8" s="34" t="s">
        <v>132</v>
      </c>
    </row>
    <row r="29" spans="1:12" s="4" customFormat="1" ht="18" customHeight="1" x14ac:dyDescent="0.25">
      <c r="A29" s="77" t="s">
        <v>10</v>
      </c>
      <c r="B29" s="14" t="s">
        <v>52</v>
      </c>
      <c r="C29" s="78">
        <v>302</v>
      </c>
      <c r="D29" s="79" t="s">
        <v>195</v>
      </c>
      <c r="E29" s="84">
        <v>318</v>
      </c>
      <c r="F29" s="20"/>
      <c r="G2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9" s="19"/>
      <c r="I2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9" s="20"/>
      <c r="K2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9" s="34" t="s">
        <v>133</v>
      </c>
    </row>
    <row r="30" spans="1:12" s="4" customFormat="1" ht="18" customHeight="1" x14ac:dyDescent="0.25">
      <c r="A30" s="77" t="s">
        <v>10</v>
      </c>
      <c r="B30" s="14" t="s">
        <v>52</v>
      </c>
      <c r="C30" s="78">
        <v>608</v>
      </c>
      <c r="D30" s="79" t="s">
        <v>196</v>
      </c>
      <c r="E30" s="84">
        <v>318</v>
      </c>
      <c r="F30" s="20"/>
      <c r="G3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0" s="19"/>
      <c r="I3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0" s="20"/>
      <c r="K3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0" s="34" t="s">
        <v>134</v>
      </c>
    </row>
    <row r="31" spans="1:12" s="4" customFormat="1" ht="18" customHeight="1" x14ac:dyDescent="0.25">
      <c r="A31" s="77" t="s">
        <v>10</v>
      </c>
      <c r="B31" s="14" t="s">
        <v>52</v>
      </c>
      <c r="C31" s="78">
        <v>735</v>
      </c>
      <c r="D31" s="79" t="s">
        <v>197</v>
      </c>
      <c r="E31" s="84">
        <v>318</v>
      </c>
      <c r="F31" s="20"/>
      <c r="G3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1" s="19"/>
      <c r="I3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1" s="20"/>
      <c r="K3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1" s="34" t="s">
        <v>135</v>
      </c>
    </row>
    <row r="32" spans="1:12" s="4" customFormat="1" ht="18" customHeight="1" x14ac:dyDescent="0.25">
      <c r="A32" s="77" t="s">
        <v>10</v>
      </c>
      <c r="B32" s="14" t="s">
        <v>52</v>
      </c>
      <c r="C32" s="78">
        <v>736</v>
      </c>
      <c r="D32" s="79" t="s">
        <v>198</v>
      </c>
      <c r="E32" s="84">
        <v>318</v>
      </c>
      <c r="F32" s="20"/>
      <c r="G3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2" s="19"/>
      <c r="I3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2" s="20"/>
      <c r="K3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2" s="34"/>
    </row>
    <row r="33" spans="1:12" s="4" customFormat="1" ht="18" customHeight="1" x14ac:dyDescent="0.25">
      <c r="A33" s="77" t="s">
        <v>10</v>
      </c>
      <c r="B33" s="14" t="s">
        <v>52</v>
      </c>
      <c r="C33" s="78">
        <v>301</v>
      </c>
      <c r="D33" s="79" t="s">
        <v>199</v>
      </c>
      <c r="E33" s="84">
        <v>318</v>
      </c>
      <c r="F33" s="20"/>
      <c r="G3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3" s="19"/>
      <c r="I3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3" s="20"/>
      <c r="K3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3" s="34"/>
    </row>
    <row r="34" spans="1:12" s="4" customFormat="1" ht="18" customHeight="1" x14ac:dyDescent="0.25">
      <c r="A34" s="77" t="s">
        <v>10</v>
      </c>
      <c r="B34" s="14" t="s">
        <v>52</v>
      </c>
      <c r="C34" s="78">
        <v>304</v>
      </c>
      <c r="D34" s="79" t="s">
        <v>200</v>
      </c>
      <c r="E34" s="84">
        <v>318</v>
      </c>
      <c r="F34" s="20"/>
      <c r="G3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4" s="19"/>
      <c r="I3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4" s="20"/>
      <c r="K3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4" s="34"/>
    </row>
    <row r="35" spans="1:12" s="4" customFormat="1" ht="18" customHeight="1" x14ac:dyDescent="0.25">
      <c r="A35" s="77" t="s">
        <v>10</v>
      </c>
      <c r="B35" s="14" t="s">
        <v>52</v>
      </c>
      <c r="C35" s="78">
        <v>664</v>
      </c>
      <c r="D35" s="79" t="s">
        <v>201</v>
      </c>
      <c r="E35" s="84">
        <v>318</v>
      </c>
      <c r="F35" s="20"/>
      <c r="G3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5" s="19"/>
      <c r="I3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5" s="20"/>
      <c r="K3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5" s="34"/>
    </row>
    <row r="36" spans="1:12" s="4" customFormat="1" ht="18" customHeight="1" x14ac:dyDescent="0.25">
      <c r="A36" s="77" t="s">
        <v>10</v>
      </c>
      <c r="B36" s="14" t="s">
        <v>52</v>
      </c>
      <c r="C36" s="78">
        <v>311</v>
      </c>
      <c r="D36" s="79" t="s">
        <v>202</v>
      </c>
      <c r="E36" s="84">
        <v>318</v>
      </c>
      <c r="F36" s="20"/>
      <c r="G3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6" s="19"/>
      <c r="I3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6" s="20"/>
      <c r="K3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6" s="34"/>
    </row>
    <row r="37" spans="1:12" s="4" customFormat="1" ht="18" customHeight="1" x14ac:dyDescent="0.25">
      <c r="A37" s="77" t="s">
        <v>10</v>
      </c>
      <c r="B37" s="14" t="s">
        <v>52</v>
      </c>
      <c r="C37" s="78">
        <v>312</v>
      </c>
      <c r="D37" s="79" t="s">
        <v>203</v>
      </c>
      <c r="E37" s="84">
        <v>318</v>
      </c>
      <c r="F37" s="20"/>
      <c r="G3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7" s="19"/>
      <c r="I3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7" s="20"/>
      <c r="K3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7" s="34"/>
    </row>
    <row r="38" spans="1:12" s="4" customFormat="1" ht="18" customHeight="1" x14ac:dyDescent="0.25">
      <c r="A38" s="77" t="s">
        <v>10</v>
      </c>
      <c r="B38" s="14" t="s">
        <v>52</v>
      </c>
      <c r="C38" s="78">
        <v>313</v>
      </c>
      <c r="D38" s="79" t="s">
        <v>204</v>
      </c>
      <c r="E38" s="84">
        <v>318</v>
      </c>
      <c r="F38" s="20"/>
      <c r="G3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8" s="19"/>
      <c r="I3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8" s="20"/>
      <c r="K3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8" s="34"/>
    </row>
    <row r="39" spans="1:12" s="4" customFormat="1" ht="18" customHeight="1" x14ac:dyDescent="0.25">
      <c r="A39" s="77" t="s">
        <v>10</v>
      </c>
      <c r="B39" s="14" t="s">
        <v>52</v>
      </c>
      <c r="C39" s="78">
        <v>314</v>
      </c>
      <c r="D39" s="79" t="s">
        <v>205</v>
      </c>
      <c r="E39" s="84">
        <v>318</v>
      </c>
      <c r="F39" s="20"/>
      <c r="G3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39" s="19"/>
      <c r="I3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39" s="20"/>
      <c r="K3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39" s="34"/>
    </row>
    <row r="40" spans="1:12" s="4" customFormat="1" ht="18" customHeight="1" x14ac:dyDescent="0.25">
      <c r="A40" s="77" t="s">
        <v>10</v>
      </c>
      <c r="B40" s="14" t="s">
        <v>52</v>
      </c>
      <c r="C40" s="78">
        <v>309</v>
      </c>
      <c r="D40" s="79" t="s">
        <v>206</v>
      </c>
      <c r="E40" s="84">
        <v>318</v>
      </c>
      <c r="F40" s="20"/>
      <c r="G4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40" s="19"/>
      <c r="I4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0" s="20"/>
      <c r="K4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40" s="34"/>
    </row>
    <row r="41" spans="1:12" s="4" customFormat="1" ht="18" customHeight="1" x14ac:dyDescent="0.25">
      <c r="A41" s="77" t="s">
        <v>10</v>
      </c>
      <c r="B41" s="14" t="s">
        <v>52</v>
      </c>
      <c r="C41" s="78">
        <v>310</v>
      </c>
      <c r="D41" s="79" t="s">
        <v>207</v>
      </c>
      <c r="E41" s="84">
        <v>318</v>
      </c>
      <c r="F41" s="20"/>
      <c r="G4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41" s="19"/>
      <c r="I4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1" s="20"/>
      <c r="K4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41" s="34"/>
    </row>
    <row r="42" spans="1:12" s="4" customFormat="1" ht="18" customHeight="1" x14ac:dyDescent="0.25">
      <c r="A42" s="77" t="s">
        <v>10</v>
      </c>
      <c r="B42" s="14" t="s">
        <v>52</v>
      </c>
      <c r="C42" s="78">
        <v>307</v>
      </c>
      <c r="D42" s="79" t="s">
        <v>208</v>
      </c>
      <c r="E42" s="84">
        <v>318</v>
      </c>
      <c r="F42" s="20"/>
      <c r="G4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42" s="19"/>
      <c r="I4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2" s="20"/>
      <c r="K4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42" s="34"/>
    </row>
    <row r="43" spans="1:12" s="4" customFormat="1" ht="18" customHeight="1" x14ac:dyDescent="0.25">
      <c r="A43" s="77" t="s">
        <v>11</v>
      </c>
      <c r="B43" s="14" t="s">
        <v>52</v>
      </c>
      <c r="C43" s="78">
        <v>828</v>
      </c>
      <c r="D43" s="81" t="s">
        <v>209</v>
      </c>
      <c r="E43" s="84">
        <v>3195</v>
      </c>
      <c r="F43" s="20"/>
      <c r="G4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43" s="19"/>
      <c r="I4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3" s="20"/>
      <c r="K4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43" s="34"/>
    </row>
    <row r="44" spans="1:12" s="4" customFormat="1" ht="18" customHeight="1" x14ac:dyDescent="0.25">
      <c r="A44" s="77" t="s">
        <v>11</v>
      </c>
      <c r="B44" s="14" t="s">
        <v>52</v>
      </c>
      <c r="C44" s="78">
        <v>829</v>
      </c>
      <c r="D44" s="81" t="s">
        <v>210</v>
      </c>
      <c r="E44" s="84">
        <v>3195</v>
      </c>
      <c r="F44" s="20"/>
      <c r="G4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44" s="19"/>
      <c r="I4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4" s="20"/>
      <c r="K4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44" s="34"/>
    </row>
    <row r="45" spans="1:12" s="4" customFormat="1" ht="18" customHeight="1" x14ac:dyDescent="0.25">
      <c r="A45" s="77" t="s">
        <v>11</v>
      </c>
      <c r="B45" s="14" t="s">
        <v>52</v>
      </c>
      <c r="C45" s="78">
        <v>827</v>
      </c>
      <c r="D45" s="81" t="s">
        <v>211</v>
      </c>
      <c r="E45" s="84">
        <v>3195</v>
      </c>
      <c r="F45" s="20"/>
      <c r="G4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45" s="19"/>
      <c r="I4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5" s="20"/>
      <c r="K4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45" s="34"/>
    </row>
    <row r="46" spans="1:12" s="4" customFormat="1" ht="18" customHeight="1" x14ac:dyDescent="0.25">
      <c r="A46" s="77" t="s">
        <v>12</v>
      </c>
      <c r="B46" s="14" t="s">
        <v>52</v>
      </c>
      <c r="C46" s="78">
        <v>616</v>
      </c>
      <c r="D46" s="81" t="s">
        <v>212</v>
      </c>
      <c r="E46" s="84">
        <v>1007</v>
      </c>
      <c r="F46" s="20"/>
      <c r="G4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46" s="19"/>
      <c r="I4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6" s="20"/>
      <c r="K4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46" s="34"/>
    </row>
    <row r="47" spans="1:12" s="4" customFormat="1" ht="18" customHeight="1" x14ac:dyDescent="0.25">
      <c r="A47" s="77" t="s">
        <v>13</v>
      </c>
      <c r="B47" s="14" t="s">
        <v>52</v>
      </c>
      <c r="C47" s="78">
        <v>638</v>
      </c>
      <c r="D47" s="79" t="s">
        <v>213</v>
      </c>
      <c r="E47" s="84">
        <v>612</v>
      </c>
      <c r="F47" s="20"/>
      <c r="G4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47" s="19"/>
      <c r="I4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7" s="20"/>
      <c r="K4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47" s="34"/>
    </row>
    <row r="48" spans="1:12" s="4" customFormat="1" ht="18" customHeight="1" x14ac:dyDescent="0.25">
      <c r="A48" s="77" t="s">
        <v>13</v>
      </c>
      <c r="B48" s="14" t="s">
        <v>52</v>
      </c>
      <c r="C48" s="78">
        <v>639</v>
      </c>
      <c r="D48" s="79" t="s">
        <v>214</v>
      </c>
      <c r="E48" s="84">
        <v>612</v>
      </c>
      <c r="F48" s="20"/>
      <c r="G4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48" s="19"/>
      <c r="I4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8" s="20"/>
      <c r="K4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48" s="34"/>
    </row>
    <row r="49" spans="1:12" s="4" customFormat="1" ht="18" customHeight="1" x14ac:dyDescent="0.25">
      <c r="A49" s="77" t="s">
        <v>14</v>
      </c>
      <c r="B49" s="14" t="s">
        <v>52</v>
      </c>
      <c r="C49" s="78">
        <v>622</v>
      </c>
      <c r="D49" s="79" t="s">
        <v>215</v>
      </c>
      <c r="E49" s="89" t="s">
        <v>53</v>
      </c>
      <c r="F49" s="90" t="s">
        <v>53</v>
      </c>
      <c r="G49" s="65" t="s">
        <v>53</v>
      </c>
      <c r="H49" s="91" t="s">
        <v>53</v>
      </c>
      <c r="I49" s="67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49" s="90" t="s">
        <v>53</v>
      </c>
      <c r="K49" s="65" t="s">
        <v>53</v>
      </c>
      <c r="L49" s="34"/>
    </row>
    <row r="50" spans="1:12" s="4" customFormat="1" ht="18" customHeight="1" x14ac:dyDescent="0.25">
      <c r="A50" s="77" t="s">
        <v>15</v>
      </c>
      <c r="B50" s="14" t="s">
        <v>52</v>
      </c>
      <c r="C50" s="78">
        <v>612</v>
      </c>
      <c r="D50" s="79" t="s">
        <v>216</v>
      </c>
      <c r="E50" s="84">
        <v>716</v>
      </c>
      <c r="F50" s="20"/>
      <c r="G5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0" s="19"/>
      <c r="I5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0" s="20"/>
      <c r="K5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0" s="34"/>
    </row>
    <row r="51" spans="1:12" s="4" customFormat="1" ht="18" customHeight="1" x14ac:dyDescent="0.25">
      <c r="A51" s="77" t="s">
        <v>15</v>
      </c>
      <c r="B51" s="14" t="s">
        <v>52</v>
      </c>
      <c r="C51" s="78">
        <v>201</v>
      </c>
      <c r="D51" s="79" t="s">
        <v>217</v>
      </c>
      <c r="E51" s="84">
        <v>716</v>
      </c>
      <c r="F51" s="20"/>
      <c r="G5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1" s="19"/>
      <c r="I5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1" s="20"/>
      <c r="K5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1" s="34"/>
    </row>
    <row r="52" spans="1:12" s="4" customFormat="1" ht="18" customHeight="1" x14ac:dyDescent="0.25">
      <c r="A52" s="77" t="s">
        <v>15</v>
      </c>
      <c r="B52" s="14" t="s">
        <v>52</v>
      </c>
      <c r="C52" s="78">
        <v>206</v>
      </c>
      <c r="D52" s="79" t="s">
        <v>218</v>
      </c>
      <c r="E52" s="84">
        <v>716</v>
      </c>
      <c r="F52" s="20"/>
      <c r="G5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2" s="19"/>
      <c r="I5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2" s="20"/>
      <c r="K5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2" s="34"/>
    </row>
    <row r="53" spans="1:12" s="4" customFormat="1" ht="18" customHeight="1" x14ac:dyDescent="0.25">
      <c r="A53" s="77" t="s">
        <v>16</v>
      </c>
      <c r="B53" s="14" t="s">
        <v>52</v>
      </c>
      <c r="C53" s="78">
        <v>202</v>
      </c>
      <c r="D53" s="79" t="s">
        <v>219</v>
      </c>
      <c r="E53" s="84">
        <v>582</v>
      </c>
      <c r="F53" s="20"/>
      <c r="G5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3" s="19"/>
      <c r="I5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3" s="20"/>
      <c r="K5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3" s="34"/>
    </row>
    <row r="54" spans="1:12" s="4" customFormat="1" ht="18" customHeight="1" x14ac:dyDescent="0.25">
      <c r="A54" s="77" t="s">
        <v>17</v>
      </c>
      <c r="B54" s="14" t="s">
        <v>52</v>
      </c>
      <c r="C54" s="78">
        <v>204</v>
      </c>
      <c r="D54" s="79" t="s">
        <v>220</v>
      </c>
      <c r="E54" s="84">
        <v>499</v>
      </c>
      <c r="F54" s="20"/>
      <c r="G5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4" s="19"/>
      <c r="I5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4" s="20"/>
      <c r="K5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4" s="34"/>
    </row>
    <row r="55" spans="1:12" s="4" customFormat="1" ht="18" customHeight="1" x14ac:dyDescent="0.25">
      <c r="A55" s="77" t="s">
        <v>18</v>
      </c>
      <c r="B55" s="14" t="s">
        <v>52</v>
      </c>
      <c r="C55" s="78">
        <v>402</v>
      </c>
      <c r="D55" s="79" t="s">
        <v>221</v>
      </c>
      <c r="E55" s="84">
        <v>329</v>
      </c>
      <c r="F55" s="20"/>
      <c r="G5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5" s="19"/>
      <c r="I5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5" s="20"/>
      <c r="K5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5" s="34"/>
    </row>
    <row r="56" spans="1:12" s="4" customFormat="1" ht="18" customHeight="1" x14ac:dyDescent="0.25">
      <c r="A56" s="77" t="s">
        <v>19</v>
      </c>
      <c r="B56" s="14" t="s">
        <v>52</v>
      </c>
      <c r="C56" s="78">
        <v>205</v>
      </c>
      <c r="D56" s="79" t="s">
        <v>222</v>
      </c>
      <c r="E56" s="84">
        <v>333</v>
      </c>
      <c r="F56" s="20"/>
      <c r="G5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6" s="19"/>
      <c r="I5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6" s="20"/>
      <c r="K5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6" s="34"/>
    </row>
    <row r="57" spans="1:12" s="4" customFormat="1" ht="18" customHeight="1" x14ac:dyDescent="0.25">
      <c r="A57" s="77" t="s">
        <v>19</v>
      </c>
      <c r="B57" s="14" t="s">
        <v>52</v>
      </c>
      <c r="C57" s="78">
        <v>609</v>
      </c>
      <c r="D57" s="79" t="s">
        <v>223</v>
      </c>
      <c r="E57" s="84">
        <v>333</v>
      </c>
      <c r="F57" s="20"/>
      <c r="G5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7" s="19"/>
      <c r="I5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7" s="20"/>
      <c r="K5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7" s="34"/>
    </row>
    <row r="58" spans="1:12" s="4" customFormat="1" ht="18" customHeight="1" x14ac:dyDescent="0.25">
      <c r="A58" s="77" t="s">
        <v>20</v>
      </c>
      <c r="B58" s="14" t="s">
        <v>52</v>
      </c>
      <c r="C58" s="78">
        <v>401</v>
      </c>
      <c r="D58" s="79" t="s">
        <v>224</v>
      </c>
      <c r="E58" s="84">
        <v>428</v>
      </c>
      <c r="F58" s="20"/>
      <c r="G5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8" s="19"/>
      <c r="I5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8" s="20"/>
      <c r="K5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8" s="34"/>
    </row>
    <row r="59" spans="1:12" s="4" customFormat="1" ht="18" customHeight="1" x14ac:dyDescent="0.25">
      <c r="A59" s="77" t="s">
        <v>21</v>
      </c>
      <c r="B59" s="14" t="s">
        <v>52</v>
      </c>
      <c r="C59" s="78">
        <v>722</v>
      </c>
      <c r="D59" s="79" t="s">
        <v>225</v>
      </c>
      <c r="E59" s="84">
        <v>1</v>
      </c>
      <c r="F59" s="20"/>
      <c r="G5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59" s="19"/>
      <c r="I5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59" s="20"/>
      <c r="K5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59" s="34"/>
    </row>
    <row r="60" spans="1:12" s="4" customFormat="1" ht="18" customHeight="1" x14ac:dyDescent="0.25">
      <c r="A60" s="77" t="s">
        <v>22</v>
      </c>
      <c r="B60" s="14" t="s">
        <v>52</v>
      </c>
      <c r="C60" s="78">
        <v>631</v>
      </c>
      <c r="D60" s="79" t="s">
        <v>226</v>
      </c>
      <c r="E60" s="84">
        <v>405</v>
      </c>
      <c r="F60" s="20"/>
      <c r="G6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0" s="19"/>
      <c r="I6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0" s="20"/>
      <c r="K6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0" s="34"/>
    </row>
    <row r="61" spans="1:12" s="4" customFormat="1" ht="18" customHeight="1" x14ac:dyDescent="0.25">
      <c r="A61" s="77" t="s">
        <v>22</v>
      </c>
      <c r="B61" s="14" t="s">
        <v>52</v>
      </c>
      <c r="C61" s="78">
        <v>644</v>
      </c>
      <c r="D61" s="79" t="s">
        <v>227</v>
      </c>
      <c r="E61" s="84">
        <v>405</v>
      </c>
      <c r="F61" s="20"/>
      <c r="G6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1" s="19"/>
      <c r="I6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1" s="20"/>
      <c r="K6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1" s="34"/>
    </row>
    <row r="62" spans="1:12" s="4" customFormat="1" ht="18" customHeight="1" x14ac:dyDescent="0.25">
      <c r="A62" s="77" t="s">
        <v>22</v>
      </c>
      <c r="B62" s="14" t="s">
        <v>52</v>
      </c>
      <c r="C62" s="78">
        <v>645</v>
      </c>
      <c r="D62" s="79" t="s">
        <v>228</v>
      </c>
      <c r="E62" s="84">
        <v>405</v>
      </c>
      <c r="F62" s="20"/>
      <c r="G6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2" s="19"/>
      <c r="I6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2" s="20"/>
      <c r="K6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2" s="34"/>
    </row>
    <row r="63" spans="1:12" s="4" customFormat="1" ht="18" customHeight="1" x14ac:dyDescent="0.25">
      <c r="A63" s="77" t="s">
        <v>22</v>
      </c>
      <c r="B63" s="14" t="s">
        <v>52</v>
      </c>
      <c r="C63" s="78">
        <v>646</v>
      </c>
      <c r="D63" s="79" t="s">
        <v>229</v>
      </c>
      <c r="E63" s="84">
        <v>405</v>
      </c>
      <c r="F63" s="20"/>
      <c r="G6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3" s="19"/>
      <c r="I6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3" s="20"/>
      <c r="K6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3" s="34"/>
    </row>
    <row r="64" spans="1:12" s="4" customFormat="1" ht="18" customHeight="1" x14ac:dyDescent="0.25">
      <c r="A64" s="77" t="s">
        <v>22</v>
      </c>
      <c r="B64" s="14" t="s">
        <v>52</v>
      </c>
      <c r="C64" s="78">
        <v>647</v>
      </c>
      <c r="D64" s="79" t="s">
        <v>230</v>
      </c>
      <c r="E64" s="84">
        <v>405</v>
      </c>
      <c r="F64" s="20"/>
      <c r="G6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4" s="19"/>
      <c r="I6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4" s="20"/>
      <c r="K6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4" s="34"/>
    </row>
    <row r="65" spans="1:12" s="4" customFormat="1" ht="18" customHeight="1" x14ac:dyDescent="0.25">
      <c r="A65" s="77" t="s">
        <v>22</v>
      </c>
      <c r="B65" s="14" t="s">
        <v>52</v>
      </c>
      <c r="C65" s="78">
        <v>648</v>
      </c>
      <c r="D65" s="79" t="s">
        <v>231</v>
      </c>
      <c r="E65" s="84">
        <v>405</v>
      </c>
      <c r="F65" s="20"/>
      <c r="G6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5" s="19"/>
      <c r="I6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5" s="20"/>
      <c r="K6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5" s="34"/>
    </row>
    <row r="66" spans="1:12" s="4" customFormat="1" ht="18" customHeight="1" x14ac:dyDescent="0.25">
      <c r="A66" s="77" t="s">
        <v>22</v>
      </c>
      <c r="B66" s="14" t="s">
        <v>52</v>
      </c>
      <c r="C66" s="78">
        <v>677</v>
      </c>
      <c r="D66" s="79" t="s">
        <v>232</v>
      </c>
      <c r="E66" s="84">
        <v>405</v>
      </c>
      <c r="F66" s="20"/>
      <c r="G6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6" s="19"/>
      <c r="I6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6" s="20"/>
      <c r="K6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6" s="34"/>
    </row>
    <row r="67" spans="1:12" s="4" customFormat="1" ht="18" customHeight="1" x14ac:dyDescent="0.25">
      <c r="A67" s="77" t="s">
        <v>22</v>
      </c>
      <c r="B67" s="14" t="s">
        <v>52</v>
      </c>
      <c r="C67" s="78">
        <v>649</v>
      </c>
      <c r="D67" s="79" t="s">
        <v>233</v>
      </c>
      <c r="E67" s="84">
        <v>405</v>
      </c>
      <c r="F67" s="20"/>
      <c r="G6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7" s="19"/>
      <c r="I6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7" s="20"/>
      <c r="K6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7" s="34"/>
    </row>
    <row r="68" spans="1:12" s="4" customFormat="1" ht="18" customHeight="1" x14ac:dyDescent="0.25">
      <c r="A68" s="77" t="s">
        <v>22</v>
      </c>
      <c r="B68" s="14" t="s">
        <v>52</v>
      </c>
      <c r="C68" s="78">
        <v>650</v>
      </c>
      <c r="D68" s="79" t="s">
        <v>234</v>
      </c>
      <c r="E68" s="84">
        <v>405</v>
      </c>
      <c r="F68" s="20"/>
      <c r="G6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8" s="19"/>
      <c r="I6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8" s="20"/>
      <c r="K6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8" s="34"/>
    </row>
    <row r="69" spans="1:12" s="4" customFormat="1" ht="18" customHeight="1" x14ac:dyDescent="0.25">
      <c r="A69" s="77" t="s">
        <v>22</v>
      </c>
      <c r="B69" s="14" t="s">
        <v>52</v>
      </c>
      <c r="C69" s="78">
        <v>819</v>
      </c>
      <c r="D69" s="79" t="s">
        <v>235</v>
      </c>
      <c r="E69" s="84">
        <v>405</v>
      </c>
      <c r="F69" s="20"/>
      <c r="G6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69" s="19"/>
      <c r="I6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69" s="20"/>
      <c r="K6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69" s="34"/>
    </row>
    <row r="70" spans="1:12" s="4" customFormat="1" ht="18" customHeight="1" x14ac:dyDescent="0.25">
      <c r="A70" s="77" t="s">
        <v>22</v>
      </c>
      <c r="B70" s="14" t="s">
        <v>52</v>
      </c>
      <c r="C70" s="78">
        <v>675</v>
      </c>
      <c r="D70" s="79" t="s">
        <v>236</v>
      </c>
      <c r="E70" s="84">
        <v>405</v>
      </c>
      <c r="F70" s="20"/>
      <c r="G7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0" s="19"/>
      <c r="I7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0" s="20"/>
      <c r="K7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0" s="34"/>
    </row>
    <row r="71" spans="1:12" s="4" customFormat="1" ht="18" customHeight="1" x14ac:dyDescent="0.25">
      <c r="A71" s="77" t="s">
        <v>22</v>
      </c>
      <c r="B71" s="14" t="s">
        <v>52</v>
      </c>
      <c r="C71" s="78">
        <v>674</v>
      </c>
      <c r="D71" s="79" t="s">
        <v>237</v>
      </c>
      <c r="E71" s="84">
        <v>405</v>
      </c>
      <c r="F71" s="20"/>
      <c r="G7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1" s="19"/>
      <c r="I7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1" s="20"/>
      <c r="K7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1" s="34"/>
    </row>
    <row r="72" spans="1:12" s="4" customFormat="1" ht="18" customHeight="1" x14ac:dyDescent="0.25">
      <c r="A72" s="77" t="s">
        <v>22</v>
      </c>
      <c r="B72" s="14" t="s">
        <v>52</v>
      </c>
      <c r="C72" s="78">
        <v>821</v>
      </c>
      <c r="D72" s="79" t="s">
        <v>238</v>
      </c>
      <c r="E72" s="84">
        <v>405</v>
      </c>
      <c r="F72" s="20"/>
      <c r="G7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2" s="19"/>
      <c r="I7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2" s="20"/>
      <c r="K7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2" s="34"/>
    </row>
    <row r="73" spans="1:12" s="4" customFormat="1" ht="18" customHeight="1" x14ac:dyDescent="0.25">
      <c r="A73" s="77" t="s">
        <v>22</v>
      </c>
      <c r="B73" s="14" t="s">
        <v>52</v>
      </c>
      <c r="C73" s="78">
        <v>671</v>
      </c>
      <c r="D73" s="79" t="s">
        <v>239</v>
      </c>
      <c r="E73" s="84">
        <v>405</v>
      </c>
      <c r="F73" s="20"/>
      <c r="G7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3" s="19"/>
      <c r="I7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3" s="20"/>
      <c r="K7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3" s="34"/>
    </row>
    <row r="74" spans="1:12" s="4" customFormat="1" ht="18" customHeight="1" x14ac:dyDescent="0.25">
      <c r="A74" s="77" t="s">
        <v>22</v>
      </c>
      <c r="B74" s="14" t="s">
        <v>52</v>
      </c>
      <c r="C74" s="78">
        <v>658</v>
      </c>
      <c r="D74" s="79" t="s">
        <v>240</v>
      </c>
      <c r="E74" s="84">
        <v>405</v>
      </c>
      <c r="F74" s="20"/>
      <c r="G7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4" s="19"/>
      <c r="I7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4" s="20"/>
      <c r="K7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4" s="34"/>
    </row>
    <row r="75" spans="1:12" s="4" customFormat="1" ht="18" customHeight="1" x14ac:dyDescent="0.25">
      <c r="A75" s="77" t="s">
        <v>22</v>
      </c>
      <c r="B75" s="14" t="s">
        <v>52</v>
      </c>
      <c r="C75" s="78">
        <v>620</v>
      </c>
      <c r="D75" s="79" t="s">
        <v>241</v>
      </c>
      <c r="E75" s="84">
        <v>405</v>
      </c>
      <c r="F75" s="20"/>
      <c r="G7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5" s="19"/>
      <c r="I7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5" s="20"/>
      <c r="K7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5" s="34"/>
    </row>
    <row r="76" spans="1:12" s="4" customFormat="1" ht="18" customHeight="1" x14ac:dyDescent="0.25">
      <c r="A76" s="77" t="s">
        <v>22</v>
      </c>
      <c r="B76" s="14" t="s">
        <v>52</v>
      </c>
      <c r="C76" s="78">
        <v>619</v>
      </c>
      <c r="D76" s="79" t="s">
        <v>242</v>
      </c>
      <c r="E76" s="84">
        <v>405</v>
      </c>
      <c r="F76" s="20"/>
      <c r="G7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6" s="19"/>
      <c r="I7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6" s="20"/>
      <c r="K7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6" s="34"/>
    </row>
    <row r="77" spans="1:12" s="4" customFormat="1" ht="18" customHeight="1" x14ac:dyDescent="0.25">
      <c r="A77" s="77" t="s">
        <v>22</v>
      </c>
      <c r="B77" s="14" t="s">
        <v>52</v>
      </c>
      <c r="C77" s="78">
        <v>621</v>
      </c>
      <c r="D77" s="79" t="s">
        <v>243</v>
      </c>
      <c r="E77" s="84">
        <v>405</v>
      </c>
      <c r="F77" s="20"/>
      <c r="G7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7" s="19"/>
      <c r="I7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7" s="20"/>
      <c r="K7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7" s="34"/>
    </row>
    <row r="78" spans="1:12" s="4" customFormat="1" ht="18" customHeight="1" x14ac:dyDescent="0.25">
      <c r="A78" s="77" t="s">
        <v>22</v>
      </c>
      <c r="B78" s="14" t="s">
        <v>52</v>
      </c>
      <c r="C78" s="78">
        <v>678</v>
      </c>
      <c r="D78" s="79" t="s">
        <v>244</v>
      </c>
      <c r="E78" s="84">
        <v>405</v>
      </c>
      <c r="F78" s="20"/>
      <c r="G7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8" s="19"/>
      <c r="I7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8" s="20"/>
      <c r="K7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8" s="34"/>
    </row>
    <row r="79" spans="1:12" s="4" customFormat="1" ht="18" customHeight="1" x14ac:dyDescent="0.25">
      <c r="A79" s="77" t="s">
        <v>22</v>
      </c>
      <c r="B79" s="14" t="s">
        <v>52</v>
      </c>
      <c r="C79" s="78">
        <v>803</v>
      </c>
      <c r="D79" s="79" t="s">
        <v>245</v>
      </c>
      <c r="E79" s="84">
        <v>405</v>
      </c>
      <c r="F79" s="20"/>
      <c r="G7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79" s="19"/>
      <c r="I7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79" s="20"/>
      <c r="K7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79" s="34"/>
    </row>
    <row r="80" spans="1:12" s="4" customFormat="1" ht="18" customHeight="1" x14ac:dyDescent="0.25">
      <c r="A80" s="77" t="s">
        <v>22</v>
      </c>
      <c r="B80" s="14" t="s">
        <v>52</v>
      </c>
      <c r="C80" s="78">
        <v>625</v>
      </c>
      <c r="D80" s="79" t="s">
        <v>246</v>
      </c>
      <c r="E80" s="84">
        <v>405</v>
      </c>
      <c r="F80" s="20"/>
      <c r="G8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0" s="19"/>
      <c r="I8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0" s="20"/>
      <c r="K8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0" s="34"/>
    </row>
    <row r="81" spans="1:12" s="4" customFormat="1" ht="18" customHeight="1" x14ac:dyDescent="0.25">
      <c r="A81" s="77" t="s">
        <v>23</v>
      </c>
      <c r="B81" s="14" t="s">
        <v>52</v>
      </c>
      <c r="C81" s="78">
        <v>670</v>
      </c>
      <c r="D81" s="82" t="s">
        <v>247</v>
      </c>
      <c r="E81" s="84">
        <v>405</v>
      </c>
      <c r="F81" s="20"/>
      <c r="G8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1" s="19"/>
      <c r="I8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1" s="20"/>
      <c r="K8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1" s="34"/>
    </row>
    <row r="82" spans="1:12" s="4" customFormat="1" ht="18" customHeight="1" x14ac:dyDescent="0.25">
      <c r="A82" s="77" t="s">
        <v>23</v>
      </c>
      <c r="B82" s="14" t="s">
        <v>52</v>
      </c>
      <c r="C82" s="78">
        <v>668</v>
      </c>
      <c r="D82" s="79" t="s">
        <v>248</v>
      </c>
      <c r="E82" s="84">
        <v>405</v>
      </c>
      <c r="F82" s="20"/>
      <c r="G8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2" s="19"/>
      <c r="I8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2" s="20"/>
      <c r="K8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2" s="34"/>
    </row>
    <row r="83" spans="1:12" s="4" customFormat="1" ht="18" customHeight="1" x14ac:dyDescent="0.25">
      <c r="A83" s="77" t="s">
        <v>23</v>
      </c>
      <c r="B83" s="14" t="s">
        <v>52</v>
      </c>
      <c r="C83" s="78">
        <v>505</v>
      </c>
      <c r="D83" s="79" t="s">
        <v>249</v>
      </c>
      <c r="E83" s="84">
        <v>405</v>
      </c>
      <c r="F83" s="20"/>
      <c r="G8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3" s="19"/>
      <c r="I8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3" s="20"/>
      <c r="K8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3" s="34"/>
    </row>
    <row r="84" spans="1:12" s="4" customFormat="1" ht="18" customHeight="1" x14ac:dyDescent="0.25">
      <c r="A84" s="77" t="s">
        <v>250</v>
      </c>
      <c r="B84" s="14" t="s">
        <v>52</v>
      </c>
      <c r="C84" s="78">
        <v>627</v>
      </c>
      <c r="D84" s="79" t="s">
        <v>251</v>
      </c>
      <c r="E84" s="84">
        <v>1856</v>
      </c>
      <c r="F84" s="20"/>
      <c r="G8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4" s="19"/>
      <c r="I8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4" s="20"/>
      <c r="K8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4" s="34"/>
    </row>
    <row r="85" spans="1:12" s="4" customFormat="1" ht="18" customHeight="1" x14ac:dyDescent="0.25">
      <c r="A85" s="77" t="s">
        <v>250</v>
      </c>
      <c r="B85" s="14" t="s">
        <v>52</v>
      </c>
      <c r="C85" s="78">
        <v>626</v>
      </c>
      <c r="D85" s="79" t="s">
        <v>252</v>
      </c>
      <c r="E85" s="84">
        <v>1856</v>
      </c>
      <c r="F85" s="20"/>
      <c r="G8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5" s="19"/>
      <c r="I8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5" s="20"/>
      <c r="K8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5" s="34"/>
    </row>
    <row r="86" spans="1:12" s="4" customFormat="1" ht="18" customHeight="1" x14ac:dyDescent="0.25">
      <c r="A86" s="77" t="s">
        <v>250</v>
      </c>
      <c r="B86" s="14" t="s">
        <v>52</v>
      </c>
      <c r="C86" s="78">
        <v>712</v>
      </c>
      <c r="D86" s="79" t="s">
        <v>253</v>
      </c>
      <c r="E86" s="84">
        <v>1856</v>
      </c>
      <c r="F86" s="20"/>
      <c r="G8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6" s="19"/>
      <c r="I8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6" s="20"/>
      <c r="K8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6" s="34"/>
    </row>
    <row r="87" spans="1:12" s="4" customFormat="1" ht="18" customHeight="1" x14ac:dyDescent="0.25">
      <c r="A87" s="77" t="s">
        <v>250</v>
      </c>
      <c r="B87" s="14" t="s">
        <v>52</v>
      </c>
      <c r="C87" s="78">
        <v>818</v>
      </c>
      <c r="D87" s="79" t="s">
        <v>254</v>
      </c>
      <c r="E87" s="84">
        <v>1856</v>
      </c>
      <c r="F87" s="20"/>
      <c r="G8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7" s="19"/>
      <c r="I8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7" s="20"/>
      <c r="K8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7" s="34"/>
    </row>
    <row r="88" spans="1:12" s="4" customFormat="1" ht="18" customHeight="1" x14ac:dyDescent="0.25">
      <c r="A88" s="77" t="s">
        <v>250</v>
      </c>
      <c r="B88" s="14" t="s">
        <v>52</v>
      </c>
      <c r="C88" s="78">
        <v>703</v>
      </c>
      <c r="D88" s="79" t="s">
        <v>255</v>
      </c>
      <c r="E88" s="84">
        <v>1856</v>
      </c>
      <c r="F88" s="20"/>
      <c r="G8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8" s="19"/>
      <c r="I8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8" s="20"/>
      <c r="K8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8" s="34"/>
    </row>
    <row r="89" spans="1:12" s="4" customFormat="1" ht="18" customHeight="1" x14ac:dyDescent="0.25">
      <c r="A89" s="77" t="s">
        <v>250</v>
      </c>
      <c r="B89" s="14" t="s">
        <v>52</v>
      </c>
      <c r="C89" s="78">
        <v>731</v>
      </c>
      <c r="D89" s="79" t="s">
        <v>256</v>
      </c>
      <c r="E89" s="84">
        <v>1856</v>
      </c>
      <c r="F89" s="20"/>
      <c r="G8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89" s="19"/>
      <c r="I8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89" s="20"/>
      <c r="K8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89" s="34"/>
    </row>
    <row r="90" spans="1:12" s="4" customFormat="1" ht="18" customHeight="1" x14ac:dyDescent="0.25">
      <c r="A90" s="77" t="s">
        <v>250</v>
      </c>
      <c r="B90" s="14" t="s">
        <v>52</v>
      </c>
      <c r="C90" s="78">
        <v>704</v>
      </c>
      <c r="D90" s="79" t="s">
        <v>257</v>
      </c>
      <c r="E90" s="84">
        <v>1856</v>
      </c>
      <c r="F90" s="20"/>
      <c r="G9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0" s="19"/>
      <c r="I9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0" s="20"/>
      <c r="K9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0" s="34"/>
    </row>
    <row r="91" spans="1:12" s="4" customFormat="1" ht="18" customHeight="1" x14ac:dyDescent="0.25">
      <c r="A91" s="77" t="s">
        <v>250</v>
      </c>
      <c r="B91" s="14" t="s">
        <v>52</v>
      </c>
      <c r="C91" s="78">
        <v>732</v>
      </c>
      <c r="D91" s="79" t="s">
        <v>258</v>
      </c>
      <c r="E91" s="84">
        <v>1856</v>
      </c>
      <c r="F91" s="20"/>
      <c r="G9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1" s="19"/>
      <c r="I9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1" s="20"/>
      <c r="K9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1" s="34"/>
    </row>
    <row r="92" spans="1:12" s="4" customFormat="1" ht="18" customHeight="1" x14ac:dyDescent="0.25">
      <c r="A92" s="77" t="s">
        <v>250</v>
      </c>
      <c r="B92" s="14" t="s">
        <v>52</v>
      </c>
      <c r="C92" s="78">
        <v>705</v>
      </c>
      <c r="D92" s="79" t="s">
        <v>259</v>
      </c>
      <c r="E92" s="84">
        <v>1856</v>
      </c>
      <c r="F92" s="20"/>
      <c r="G9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2" s="19"/>
      <c r="I9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2" s="20"/>
      <c r="K9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2" s="34"/>
    </row>
    <row r="93" spans="1:12" s="4" customFormat="1" ht="18" customHeight="1" x14ac:dyDescent="0.25">
      <c r="A93" s="77" t="s">
        <v>250</v>
      </c>
      <c r="B93" s="14" t="s">
        <v>52</v>
      </c>
      <c r="C93" s="78">
        <v>733</v>
      </c>
      <c r="D93" s="79" t="s">
        <v>260</v>
      </c>
      <c r="E93" s="84">
        <v>1856</v>
      </c>
      <c r="F93" s="20"/>
      <c r="G9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3" s="19"/>
      <c r="I9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3" s="20"/>
      <c r="K9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3" s="34"/>
    </row>
    <row r="94" spans="1:12" s="4" customFormat="1" ht="18" customHeight="1" x14ac:dyDescent="0.25">
      <c r="A94" s="77" t="s">
        <v>250</v>
      </c>
      <c r="B94" s="14" t="s">
        <v>52</v>
      </c>
      <c r="C94" s="78">
        <v>706</v>
      </c>
      <c r="D94" s="79" t="s">
        <v>261</v>
      </c>
      <c r="E94" s="84">
        <v>1856</v>
      </c>
      <c r="F94" s="20"/>
      <c r="G9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4" s="19"/>
      <c r="I9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4" s="20"/>
      <c r="K9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4" s="34"/>
    </row>
    <row r="95" spans="1:12" s="4" customFormat="1" ht="18" customHeight="1" x14ac:dyDescent="0.25">
      <c r="A95" s="77" t="s">
        <v>250</v>
      </c>
      <c r="B95" s="14" t="s">
        <v>52</v>
      </c>
      <c r="C95" s="78">
        <v>734</v>
      </c>
      <c r="D95" s="79" t="s">
        <v>262</v>
      </c>
      <c r="E95" s="84">
        <v>1856</v>
      </c>
      <c r="F95" s="20"/>
      <c r="G9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5" s="19"/>
      <c r="I9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5" s="20"/>
      <c r="K9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5" s="34"/>
    </row>
    <row r="96" spans="1:12" s="4" customFormat="1" ht="18" customHeight="1" x14ac:dyDescent="0.25">
      <c r="A96" s="77" t="s">
        <v>250</v>
      </c>
      <c r="B96" s="14" t="s">
        <v>52</v>
      </c>
      <c r="C96" s="78">
        <v>715</v>
      </c>
      <c r="D96" s="79" t="s">
        <v>263</v>
      </c>
      <c r="E96" s="84">
        <v>1856</v>
      </c>
      <c r="F96" s="20"/>
      <c r="G9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6" s="19"/>
      <c r="I9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6" s="20"/>
      <c r="K9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6" s="34"/>
    </row>
    <row r="97" spans="1:12" s="4" customFormat="1" ht="18" customHeight="1" x14ac:dyDescent="0.25">
      <c r="A97" s="77" t="s">
        <v>250</v>
      </c>
      <c r="B97" s="14" t="s">
        <v>52</v>
      </c>
      <c r="C97" s="78">
        <v>808</v>
      </c>
      <c r="D97" s="79" t="s">
        <v>264</v>
      </c>
      <c r="E97" s="84">
        <v>1856</v>
      </c>
      <c r="F97" s="20"/>
      <c r="G9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7" s="19"/>
      <c r="I9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7" s="20"/>
      <c r="K9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7" s="34"/>
    </row>
    <row r="98" spans="1:12" s="4" customFormat="1" ht="18" customHeight="1" x14ac:dyDescent="0.25">
      <c r="A98" s="77" t="s">
        <v>250</v>
      </c>
      <c r="B98" s="14" t="s">
        <v>52</v>
      </c>
      <c r="C98" s="78">
        <v>727</v>
      </c>
      <c r="D98" s="79" t="s">
        <v>265</v>
      </c>
      <c r="E98" s="84">
        <v>1856</v>
      </c>
      <c r="F98" s="20"/>
      <c r="G9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8" s="19"/>
      <c r="I9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8" s="20"/>
      <c r="K9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8" s="34"/>
    </row>
    <row r="99" spans="1:12" s="4" customFormat="1" ht="18" customHeight="1" x14ac:dyDescent="0.25">
      <c r="A99" s="77" t="s">
        <v>250</v>
      </c>
      <c r="B99" s="14" t="s">
        <v>52</v>
      </c>
      <c r="C99" s="78">
        <v>728</v>
      </c>
      <c r="D99" s="79" t="s">
        <v>266</v>
      </c>
      <c r="E99" s="84">
        <v>1856</v>
      </c>
      <c r="F99" s="20"/>
      <c r="G9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99" s="19"/>
      <c r="I9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99" s="20"/>
      <c r="K9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99" s="34"/>
    </row>
    <row r="100" spans="1:12" s="4" customFormat="1" ht="18" customHeight="1" x14ac:dyDescent="0.25">
      <c r="A100" s="77" t="s">
        <v>250</v>
      </c>
      <c r="B100" s="14" t="s">
        <v>52</v>
      </c>
      <c r="C100" s="78">
        <v>815</v>
      </c>
      <c r="D100" s="79" t="s">
        <v>267</v>
      </c>
      <c r="E100" s="84">
        <v>1856</v>
      </c>
      <c r="F100" s="20"/>
      <c r="G10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0" s="19"/>
      <c r="I10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0" s="20"/>
      <c r="K10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0" s="34"/>
    </row>
    <row r="101" spans="1:12" s="4" customFormat="1" ht="18" customHeight="1" x14ac:dyDescent="0.25">
      <c r="A101" s="77" t="s">
        <v>250</v>
      </c>
      <c r="B101" s="14" t="s">
        <v>52</v>
      </c>
      <c r="C101" s="78">
        <v>701</v>
      </c>
      <c r="D101" s="79" t="s">
        <v>268</v>
      </c>
      <c r="E101" s="84">
        <v>1856</v>
      </c>
      <c r="F101" s="20"/>
      <c r="G10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1" s="19"/>
      <c r="I10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1" s="20"/>
      <c r="K10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1" s="34"/>
    </row>
    <row r="102" spans="1:12" s="4" customFormat="1" ht="18" customHeight="1" x14ac:dyDescent="0.25">
      <c r="A102" s="77" t="s">
        <v>250</v>
      </c>
      <c r="B102" s="14" t="s">
        <v>52</v>
      </c>
      <c r="C102" s="78">
        <v>740</v>
      </c>
      <c r="D102" s="79" t="s">
        <v>269</v>
      </c>
      <c r="E102" s="84">
        <v>1856</v>
      </c>
      <c r="F102" s="20"/>
      <c r="G10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2" s="19"/>
      <c r="I10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2" s="20"/>
      <c r="K10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2" s="34"/>
    </row>
    <row r="103" spans="1:12" s="4" customFormat="1" ht="18" customHeight="1" x14ac:dyDescent="0.25">
      <c r="A103" s="77" t="s">
        <v>250</v>
      </c>
      <c r="B103" s="14" t="s">
        <v>52</v>
      </c>
      <c r="C103" s="78">
        <v>741</v>
      </c>
      <c r="D103" s="79" t="s">
        <v>270</v>
      </c>
      <c r="E103" s="84">
        <v>1856</v>
      </c>
      <c r="F103" s="20"/>
      <c r="G10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3" s="19"/>
      <c r="I10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3" s="20"/>
      <c r="K10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3" s="34"/>
    </row>
    <row r="104" spans="1:12" s="4" customFormat="1" ht="18" customHeight="1" x14ac:dyDescent="0.25">
      <c r="A104" s="77" t="s">
        <v>250</v>
      </c>
      <c r="B104" s="14" t="s">
        <v>52</v>
      </c>
      <c r="C104" s="78">
        <v>742</v>
      </c>
      <c r="D104" s="79" t="s">
        <v>271</v>
      </c>
      <c r="E104" s="84">
        <v>1856</v>
      </c>
      <c r="F104" s="20"/>
      <c r="G10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4" s="19"/>
      <c r="I10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4" s="20"/>
      <c r="K10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4" s="34"/>
    </row>
    <row r="105" spans="1:12" s="4" customFormat="1" ht="18" customHeight="1" x14ac:dyDescent="0.25">
      <c r="A105" s="77" t="s">
        <v>250</v>
      </c>
      <c r="B105" s="14" t="s">
        <v>52</v>
      </c>
      <c r="C105" s="78">
        <v>743</v>
      </c>
      <c r="D105" s="79" t="s">
        <v>272</v>
      </c>
      <c r="E105" s="84">
        <v>1856</v>
      </c>
      <c r="F105" s="20"/>
      <c r="G10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5" s="19"/>
      <c r="I10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5" s="20"/>
      <c r="K10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5" s="34"/>
    </row>
    <row r="106" spans="1:12" s="4" customFormat="1" ht="18" customHeight="1" x14ac:dyDescent="0.25">
      <c r="A106" s="77" t="s">
        <v>250</v>
      </c>
      <c r="B106" s="14" t="s">
        <v>52</v>
      </c>
      <c r="C106" s="78">
        <v>809</v>
      </c>
      <c r="D106" s="79" t="s">
        <v>273</v>
      </c>
      <c r="E106" s="84">
        <v>1856</v>
      </c>
      <c r="F106" s="20"/>
      <c r="G10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6" s="19"/>
      <c r="I10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6" s="20"/>
      <c r="K10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6" s="34"/>
    </row>
    <row r="107" spans="1:12" s="4" customFormat="1" ht="18" customHeight="1" x14ac:dyDescent="0.25">
      <c r="A107" s="77" t="s">
        <v>250</v>
      </c>
      <c r="B107" s="14" t="s">
        <v>52</v>
      </c>
      <c r="C107" s="78">
        <v>810</v>
      </c>
      <c r="D107" s="79" t="s">
        <v>274</v>
      </c>
      <c r="E107" s="84">
        <v>1856</v>
      </c>
      <c r="F107" s="20"/>
      <c r="G10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7" s="19"/>
      <c r="I10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7" s="20"/>
      <c r="K10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7" s="34"/>
    </row>
    <row r="108" spans="1:12" s="4" customFormat="1" ht="18" customHeight="1" x14ac:dyDescent="0.25">
      <c r="A108" s="77" t="s">
        <v>250</v>
      </c>
      <c r="B108" s="14" t="s">
        <v>52</v>
      </c>
      <c r="C108" s="78">
        <v>702</v>
      </c>
      <c r="D108" s="79" t="s">
        <v>275</v>
      </c>
      <c r="E108" s="84">
        <v>1856</v>
      </c>
      <c r="F108" s="20"/>
      <c r="G10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8" s="19"/>
      <c r="I10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8" s="20"/>
      <c r="K10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8" s="34"/>
    </row>
    <row r="109" spans="1:12" s="4" customFormat="1" ht="18" customHeight="1" x14ac:dyDescent="0.25">
      <c r="A109" s="77" t="s">
        <v>250</v>
      </c>
      <c r="B109" s="14" t="s">
        <v>52</v>
      </c>
      <c r="C109" s="78">
        <v>817</v>
      </c>
      <c r="D109" s="79" t="s">
        <v>276</v>
      </c>
      <c r="E109" s="84">
        <v>1856</v>
      </c>
      <c r="F109" s="20"/>
      <c r="G10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09" s="19"/>
      <c r="I10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09" s="20"/>
      <c r="K10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09" s="34"/>
    </row>
    <row r="110" spans="1:12" s="4" customFormat="1" ht="18" customHeight="1" x14ac:dyDescent="0.25">
      <c r="A110" s="77" t="s">
        <v>250</v>
      </c>
      <c r="B110" s="14" t="s">
        <v>52</v>
      </c>
      <c r="C110" s="78">
        <v>820</v>
      </c>
      <c r="D110" s="79" t="s">
        <v>277</v>
      </c>
      <c r="E110" s="84">
        <v>1856</v>
      </c>
      <c r="F110" s="20"/>
      <c r="G11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0" s="19"/>
      <c r="I11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0" s="20"/>
      <c r="K11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0" s="34"/>
    </row>
    <row r="111" spans="1:12" s="4" customFormat="1" ht="18" customHeight="1" x14ac:dyDescent="0.25">
      <c r="A111" s="77" t="s">
        <v>250</v>
      </c>
      <c r="B111" s="14" t="s">
        <v>52</v>
      </c>
      <c r="C111" s="78">
        <v>805</v>
      </c>
      <c r="D111" s="79" t="s">
        <v>278</v>
      </c>
      <c r="E111" s="84">
        <v>1856</v>
      </c>
      <c r="F111" s="20"/>
      <c r="G11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1" s="19"/>
      <c r="I11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1" s="20"/>
      <c r="K11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1" s="34"/>
    </row>
    <row r="112" spans="1:12" s="4" customFormat="1" ht="18" customHeight="1" x14ac:dyDescent="0.25">
      <c r="A112" s="77" t="s">
        <v>250</v>
      </c>
      <c r="B112" s="14" t="s">
        <v>52</v>
      </c>
      <c r="C112" s="78">
        <v>614</v>
      </c>
      <c r="D112" s="79" t="s">
        <v>279</v>
      </c>
      <c r="E112" s="84">
        <v>1856</v>
      </c>
      <c r="F112" s="20"/>
      <c r="G11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2" s="19"/>
      <c r="I11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2" s="20"/>
      <c r="K11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2" s="34"/>
    </row>
    <row r="113" spans="1:12" s="4" customFormat="1" ht="18" customHeight="1" x14ac:dyDescent="0.25">
      <c r="A113" s="77" t="s">
        <v>250</v>
      </c>
      <c r="B113" s="14" t="s">
        <v>52</v>
      </c>
      <c r="C113" s="78">
        <v>714</v>
      </c>
      <c r="D113" s="79" t="s">
        <v>280</v>
      </c>
      <c r="E113" s="84">
        <v>1856</v>
      </c>
      <c r="F113" s="20"/>
      <c r="G11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3" s="19"/>
      <c r="I11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3" s="20"/>
      <c r="K11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3" s="34"/>
    </row>
    <row r="114" spans="1:12" s="4" customFormat="1" ht="18" customHeight="1" x14ac:dyDescent="0.25">
      <c r="A114" s="77" t="s">
        <v>250</v>
      </c>
      <c r="B114" s="14" t="s">
        <v>52</v>
      </c>
      <c r="C114" s="78">
        <v>708</v>
      </c>
      <c r="D114" s="79" t="s">
        <v>281</v>
      </c>
      <c r="E114" s="84">
        <v>1856</v>
      </c>
      <c r="F114" s="20"/>
      <c r="G11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4" s="19"/>
      <c r="I11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4" s="20"/>
      <c r="K11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4" s="34"/>
    </row>
    <row r="115" spans="1:12" s="4" customFormat="1" ht="18" customHeight="1" x14ac:dyDescent="0.25">
      <c r="A115" s="77" t="s">
        <v>250</v>
      </c>
      <c r="B115" s="14" t="s">
        <v>52</v>
      </c>
      <c r="C115" s="78">
        <v>610</v>
      </c>
      <c r="D115" s="79" t="s">
        <v>282</v>
      </c>
      <c r="E115" s="84">
        <v>1856</v>
      </c>
      <c r="F115" s="20"/>
      <c r="G11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5" s="19"/>
      <c r="I11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5" s="20"/>
      <c r="K11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5" s="34"/>
    </row>
    <row r="116" spans="1:12" s="4" customFormat="1" ht="18" customHeight="1" x14ac:dyDescent="0.25">
      <c r="A116" s="77" t="s">
        <v>250</v>
      </c>
      <c r="B116" s="14" t="s">
        <v>52</v>
      </c>
      <c r="C116" s="78">
        <v>611</v>
      </c>
      <c r="D116" s="79" t="s">
        <v>283</v>
      </c>
      <c r="E116" s="84">
        <v>1856</v>
      </c>
      <c r="F116" s="20"/>
      <c r="G11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6" s="19"/>
      <c r="I11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6" s="20"/>
      <c r="K11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6" s="34"/>
    </row>
    <row r="117" spans="1:12" s="4" customFormat="1" ht="18" customHeight="1" x14ac:dyDescent="0.25">
      <c r="A117" s="77" t="s">
        <v>250</v>
      </c>
      <c r="B117" s="14" t="s">
        <v>52</v>
      </c>
      <c r="C117" s="78">
        <v>730</v>
      </c>
      <c r="D117" s="79" t="s">
        <v>284</v>
      </c>
      <c r="E117" s="84">
        <v>1856</v>
      </c>
      <c r="F117" s="20"/>
      <c r="G11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7" s="19"/>
      <c r="I11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7" s="20"/>
      <c r="K11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7" s="34"/>
    </row>
    <row r="118" spans="1:12" s="4" customFormat="1" ht="18" customHeight="1" x14ac:dyDescent="0.25">
      <c r="A118" s="77" t="s">
        <v>250</v>
      </c>
      <c r="B118" s="14" t="s">
        <v>52</v>
      </c>
      <c r="C118" s="78">
        <v>709</v>
      </c>
      <c r="D118" s="79" t="s">
        <v>285</v>
      </c>
      <c r="E118" s="84">
        <v>1856</v>
      </c>
      <c r="F118" s="20"/>
      <c r="G11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8" s="19"/>
      <c r="I11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8" s="20"/>
      <c r="K11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8" s="34"/>
    </row>
    <row r="119" spans="1:12" s="4" customFormat="1" ht="18" customHeight="1" x14ac:dyDescent="0.25">
      <c r="A119" s="77" t="s">
        <v>250</v>
      </c>
      <c r="B119" s="14" t="s">
        <v>52</v>
      </c>
      <c r="C119" s="78">
        <v>811</v>
      </c>
      <c r="D119" s="79" t="s">
        <v>286</v>
      </c>
      <c r="E119" s="84">
        <v>1856</v>
      </c>
      <c r="F119" s="20"/>
      <c r="G11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19" s="19"/>
      <c r="I11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19" s="20"/>
      <c r="K11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19" s="34"/>
    </row>
    <row r="120" spans="1:12" s="4" customFormat="1" ht="18" customHeight="1" x14ac:dyDescent="0.25">
      <c r="A120" s="77" t="s">
        <v>250</v>
      </c>
      <c r="B120" s="14" t="s">
        <v>52</v>
      </c>
      <c r="C120" s="78">
        <v>826</v>
      </c>
      <c r="D120" s="79" t="s">
        <v>287</v>
      </c>
      <c r="E120" s="84">
        <v>1856</v>
      </c>
      <c r="F120" s="20"/>
      <c r="G12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0" s="19"/>
      <c r="I12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0" s="20"/>
      <c r="K12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0" s="34"/>
    </row>
    <row r="121" spans="1:12" s="4" customFormat="1" ht="18" customHeight="1" x14ac:dyDescent="0.25">
      <c r="A121" s="77" t="s">
        <v>250</v>
      </c>
      <c r="B121" s="14" t="s">
        <v>52</v>
      </c>
      <c r="C121" s="78">
        <v>713</v>
      </c>
      <c r="D121" s="79" t="s">
        <v>288</v>
      </c>
      <c r="E121" s="84">
        <v>1856</v>
      </c>
      <c r="F121" s="20"/>
      <c r="G12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1" s="19"/>
      <c r="I12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1" s="20"/>
      <c r="K12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1" s="34"/>
    </row>
    <row r="122" spans="1:12" s="4" customFormat="1" ht="18" customHeight="1" x14ac:dyDescent="0.25">
      <c r="A122" s="77" t="s">
        <v>250</v>
      </c>
      <c r="B122" s="14" t="s">
        <v>52</v>
      </c>
      <c r="C122" s="78">
        <v>726</v>
      </c>
      <c r="D122" s="79" t="s">
        <v>289</v>
      </c>
      <c r="E122" s="84">
        <v>1856</v>
      </c>
      <c r="F122" s="20"/>
      <c r="G12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2" s="19"/>
      <c r="I12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2" s="20"/>
      <c r="K12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2" s="34"/>
    </row>
    <row r="123" spans="1:12" s="4" customFormat="1" ht="18" customHeight="1" x14ac:dyDescent="0.25">
      <c r="A123" s="77" t="s">
        <v>250</v>
      </c>
      <c r="B123" s="14" t="s">
        <v>52</v>
      </c>
      <c r="C123" s="78">
        <v>739</v>
      </c>
      <c r="D123" s="79" t="s">
        <v>290</v>
      </c>
      <c r="E123" s="84">
        <v>1856</v>
      </c>
      <c r="F123" s="20"/>
      <c r="G12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3" s="19"/>
      <c r="I12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3" s="20"/>
      <c r="K12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3" s="34"/>
    </row>
    <row r="124" spans="1:12" s="4" customFormat="1" ht="18" customHeight="1" x14ac:dyDescent="0.25">
      <c r="A124" s="77" t="s">
        <v>250</v>
      </c>
      <c r="B124" s="14" t="s">
        <v>52</v>
      </c>
      <c r="C124" s="78">
        <v>744</v>
      </c>
      <c r="D124" s="79" t="s">
        <v>291</v>
      </c>
      <c r="E124" s="84">
        <v>1856</v>
      </c>
      <c r="F124" s="20"/>
      <c r="G12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4" s="19"/>
      <c r="I12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4" s="20"/>
      <c r="K12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4" s="34"/>
    </row>
    <row r="125" spans="1:12" s="4" customFormat="1" ht="18" customHeight="1" x14ac:dyDescent="0.25">
      <c r="A125" s="77" t="s">
        <v>250</v>
      </c>
      <c r="B125" s="14" t="s">
        <v>52</v>
      </c>
      <c r="C125" s="78">
        <v>745</v>
      </c>
      <c r="D125" s="79" t="s">
        <v>292</v>
      </c>
      <c r="E125" s="84">
        <v>1856</v>
      </c>
      <c r="F125" s="20"/>
      <c r="G12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5" s="19"/>
      <c r="I12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5" s="20"/>
      <c r="K12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5" s="34"/>
    </row>
    <row r="126" spans="1:12" s="4" customFormat="1" ht="18" customHeight="1" x14ac:dyDescent="0.25">
      <c r="A126" s="77" t="s">
        <v>250</v>
      </c>
      <c r="B126" s="14" t="s">
        <v>52</v>
      </c>
      <c r="C126" s="78">
        <v>737</v>
      </c>
      <c r="D126" s="79" t="s">
        <v>293</v>
      </c>
      <c r="E126" s="84">
        <v>1856</v>
      </c>
      <c r="F126" s="20"/>
      <c r="G12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6" s="19"/>
      <c r="I12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6" s="20"/>
      <c r="K12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6" s="34"/>
    </row>
    <row r="127" spans="1:12" s="4" customFormat="1" ht="18" customHeight="1" x14ac:dyDescent="0.25">
      <c r="A127" s="77" t="s">
        <v>250</v>
      </c>
      <c r="B127" s="14" t="s">
        <v>52</v>
      </c>
      <c r="C127" s="78">
        <v>738</v>
      </c>
      <c r="D127" s="79" t="s">
        <v>294</v>
      </c>
      <c r="E127" s="84">
        <v>1856</v>
      </c>
      <c r="F127" s="20"/>
      <c r="G12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7" s="19"/>
      <c r="I12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7" s="20"/>
      <c r="K12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7" s="34"/>
    </row>
    <row r="128" spans="1:12" s="4" customFormat="1" ht="18" customHeight="1" x14ac:dyDescent="0.25">
      <c r="A128" s="77" t="s">
        <v>250</v>
      </c>
      <c r="B128" s="14" t="s">
        <v>52</v>
      </c>
      <c r="C128" s="78">
        <v>718</v>
      </c>
      <c r="D128" s="79" t="s">
        <v>295</v>
      </c>
      <c r="E128" s="84">
        <v>1856</v>
      </c>
      <c r="F128" s="20"/>
      <c r="G12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8" s="19"/>
      <c r="I12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8" s="20"/>
      <c r="K12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8" s="34"/>
    </row>
    <row r="129" spans="1:12" s="4" customFormat="1" ht="18" customHeight="1" x14ac:dyDescent="0.25">
      <c r="A129" s="77" t="s">
        <v>250</v>
      </c>
      <c r="B129" s="14" t="s">
        <v>52</v>
      </c>
      <c r="C129" s="78">
        <v>719</v>
      </c>
      <c r="D129" s="79" t="s">
        <v>296</v>
      </c>
      <c r="E129" s="84">
        <v>1856</v>
      </c>
      <c r="F129" s="20"/>
      <c r="G12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29" s="19"/>
      <c r="I12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29" s="20"/>
      <c r="K12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29" s="34"/>
    </row>
    <row r="130" spans="1:12" s="4" customFormat="1" ht="18" customHeight="1" x14ac:dyDescent="0.25">
      <c r="A130" s="77" t="s">
        <v>250</v>
      </c>
      <c r="B130" s="14" t="s">
        <v>52</v>
      </c>
      <c r="C130" s="78">
        <v>667</v>
      </c>
      <c r="D130" s="79" t="s">
        <v>297</v>
      </c>
      <c r="E130" s="84">
        <v>1856</v>
      </c>
      <c r="F130" s="20"/>
      <c r="G13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0" s="19"/>
      <c r="I13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0" s="20"/>
      <c r="K13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0" s="34"/>
    </row>
    <row r="131" spans="1:12" s="4" customFormat="1" ht="18" customHeight="1" x14ac:dyDescent="0.25">
      <c r="A131" s="77" t="s">
        <v>250</v>
      </c>
      <c r="B131" s="14" t="s">
        <v>52</v>
      </c>
      <c r="C131" s="78">
        <v>830</v>
      </c>
      <c r="D131" s="79" t="s">
        <v>298</v>
      </c>
      <c r="E131" s="84">
        <v>1856</v>
      </c>
      <c r="F131" s="20"/>
      <c r="G13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1" s="19"/>
      <c r="I13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1" s="20"/>
      <c r="K13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1" s="34"/>
    </row>
    <row r="132" spans="1:12" s="4" customFormat="1" ht="18" customHeight="1" x14ac:dyDescent="0.25">
      <c r="A132" s="77" t="s">
        <v>250</v>
      </c>
      <c r="B132" s="14" t="s">
        <v>52</v>
      </c>
      <c r="C132" s="78">
        <v>117</v>
      </c>
      <c r="D132" s="79" t="s">
        <v>299</v>
      </c>
      <c r="E132" s="84">
        <v>1856</v>
      </c>
      <c r="F132" s="20"/>
      <c r="G13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2" s="19"/>
      <c r="I13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2" s="20"/>
      <c r="K13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2" s="34"/>
    </row>
    <row r="133" spans="1:12" s="4" customFormat="1" ht="18" customHeight="1" x14ac:dyDescent="0.25">
      <c r="A133" s="77" t="s">
        <v>250</v>
      </c>
      <c r="B133" s="14" t="s">
        <v>52</v>
      </c>
      <c r="C133" s="78">
        <v>110</v>
      </c>
      <c r="D133" s="79" t="s">
        <v>300</v>
      </c>
      <c r="E133" s="84">
        <v>1856</v>
      </c>
      <c r="F133" s="20"/>
      <c r="G13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3" s="19"/>
      <c r="I13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3" s="20"/>
      <c r="K13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3" s="34"/>
    </row>
    <row r="134" spans="1:12" s="4" customFormat="1" ht="18" customHeight="1" x14ac:dyDescent="0.25">
      <c r="A134" s="77" t="s">
        <v>250</v>
      </c>
      <c r="B134" s="14" t="s">
        <v>52</v>
      </c>
      <c r="C134" s="78">
        <v>203</v>
      </c>
      <c r="D134" s="79" t="s">
        <v>301</v>
      </c>
      <c r="E134" s="84">
        <v>1856</v>
      </c>
      <c r="F134" s="20"/>
      <c r="G13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4" s="19"/>
      <c r="I13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4" s="20"/>
      <c r="K13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4" s="34"/>
    </row>
    <row r="135" spans="1:12" s="4" customFormat="1" ht="18" customHeight="1" x14ac:dyDescent="0.25">
      <c r="A135" s="77" t="s">
        <v>24</v>
      </c>
      <c r="B135" s="14" t="s">
        <v>52</v>
      </c>
      <c r="C135" s="78">
        <v>629</v>
      </c>
      <c r="D135" s="79" t="s">
        <v>302</v>
      </c>
      <c r="E135" s="84">
        <v>47498</v>
      </c>
      <c r="F135" s="20"/>
      <c r="G13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5" s="19"/>
      <c r="I13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5" s="20"/>
      <c r="K13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5" s="34"/>
    </row>
    <row r="136" spans="1:12" s="4" customFormat="1" ht="18" customHeight="1" x14ac:dyDescent="0.25">
      <c r="A136" s="77" t="s">
        <v>24</v>
      </c>
      <c r="B136" s="14" t="s">
        <v>52</v>
      </c>
      <c r="C136" s="78">
        <v>712</v>
      </c>
      <c r="D136" s="79" t="s">
        <v>253</v>
      </c>
      <c r="E136" s="84">
        <v>47498</v>
      </c>
      <c r="F136" s="20"/>
      <c r="G13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6" s="19"/>
      <c r="I13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6" s="20"/>
      <c r="K13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6" s="34"/>
    </row>
    <row r="137" spans="1:12" s="4" customFormat="1" ht="18" customHeight="1" x14ac:dyDescent="0.25">
      <c r="A137" s="77" t="s">
        <v>24</v>
      </c>
      <c r="B137" s="14" t="s">
        <v>52</v>
      </c>
      <c r="C137" s="78">
        <v>818</v>
      </c>
      <c r="D137" s="79" t="s">
        <v>254</v>
      </c>
      <c r="E137" s="84">
        <v>47498</v>
      </c>
      <c r="F137" s="20"/>
      <c r="G13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7" s="19"/>
      <c r="I13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7" s="20"/>
      <c r="K13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7" s="34"/>
    </row>
    <row r="138" spans="1:12" s="4" customFormat="1" ht="18" customHeight="1" x14ac:dyDescent="0.25">
      <c r="A138" s="77" t="s">
        <v>24</v>
      </c>
      <c r="B138" s="14" t="s">
        <v>52</v>
      </c>
      <c r="C138" s="78">
        <v>703</v>
      </c>
      <c r="D138" s="79" t="s">
        <v>255</v>
      </c>
      <c r="E138" s="84">
        <v>47498</v>
      </c>
      <c r="F138" s="20"/>
      <c r="G13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8" s="19"/>
      <c r="I13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8" s="20"/>
      <c r="K13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8" s="34"/>
    </row>
    <row r="139" spans="1:12" s="4" customFormat="1" ht="18" customHeight="1" x14ac:dyDescent="0.25">
      <c r="A139" s="77" t="s">
        <v>24</v>
      </c>
      <c r="B139" s="14" t="s">
        <v>52</v>
      </c>
      <c r="C139" s="78">
        <v>731</v>
      </c>
      <c r="D139" s="79" t="s">
        <v>256</v>
      </c>
      <c r="E139" s="84">
        <v>47498</v>
      </c>
      <c r="F139" s="20"/>
      <c r="G13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39" s="19"/>
      <c r="I13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39" s="20"/>
      <c r="K13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39" s="34"/>
    </row>
    <row r="140" spans="1:12" s="4" customFormat="1" ht="18" customHeight="1" x14ac:dyDescent="0.25">
      <c r="A140" s="77" t="s">
        <v>24</v>
      </c>
      <c r="B140" s="14" t="s">
        <v>52</v>
      </c>
      <c r="C140" s="78">
        <v>704</v>
      </c>
      <c r="D140" s="79" t="s">
        <v>257</v>
      </c>
      <c r="E140" s="84">
        <v>47498</v>
      </c>
      <c r="F140" s="20"/>
      <c r="G14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0" s="19"/>
      <c r="I14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0" s="20"/>
      <c r="K14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0" s="34"/>
    </row>
    <row r="141" spans="1:12" s="4" customFormat="1" ht="18" customHeight="1" x14ac:dyDescent="0.25">
      <c r="A141" s="77" t="s">
        <v>24</v>
      </c>
      <c r="B141" s="14" t="s">
        <v>52</v>
      </c>
      <c r="C141" s="78">
        <v>732</v>
      </c>
      <c r="D141" s="79" t="s">
        <v>258</v>
      </c>
      <c r="E141" s="84">
        <v>47498</v>
      </c>
      <c r="F141" s="20"/>
      <c r="G14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1" s="19"/>
      <c r="I14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1" s="20"/>
      <c r="K14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1" s="34"/>
    </row>
    <row r="142" spans="1:12" s="4" customFormat="1" ht="18" customHeight="1" x14ac:dyDescent="0.25">
      <c r="A142" s="77" t="s">
        <v>24</v>
      </c>
      <c r="B142" s="14" t="s">
        <v>52</v>
      </c>
      <c r="C142" s="78">
        <v>705</v>
      </c>
      <c r="D142" s="79" t="s">
        <v>259</v>
      </c>
      <c r="E142" s="84">
        <v>47498</v>
      </c>
      <c r="F142" s="20"/>
      <c r="G14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2" s="19"/>
      <c r="I14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2" s="20"/>
      <c r="K14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2" s="34"/>
    </row>
    <row r="143" spans="1:12" s="4" customFormat="1" ht="18" customHeight="1" x14ac:dyDescent="0.25">
      <c r="A143" s="77" t="s">
        <v>24</v>
      </c>
      <c r="B143" s="14" t="s">
        <v>52</v>
      </c>
      <c r="C143" s="78">
        <v>733</v>
      </c>
      <c r="D143" s="79" t="s">
        <v>260</v>
      </c>
      <c r="E143" s="84">
        <v>47498</v>
      </c>
      <c r="F143" s="20"/>
      <c r="G14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3" s="19"/>
      <c r="I14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3" s="20"/>
      <c r="K14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3" s="34"/>
    </row>
    <row r="144" spans="1:12" s="4" customFormat="1" ht="18" customHeight="1" x14ac:dyDescent="0.25">
      <c r="A144" s="77" t="s">
        <v>24</v>
      </c>
      <c r="B144" s="14" t="s">
        <v>52</v>
      </c>
      <c r="C144" s="78">
        <v>706</v>
      </c>
      <c r="D144" s="79" t="s">
        <v>261</v>
      </c>
      <c r="E144" s="84">
        <v>47498</v>
      </c>
      <c r="F144" s="20"/>
      <c r="G14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4" s="19"/>
      <c r="I14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4" s="20"/>
      <c r="K14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4" s="34"/>
    </row>
    <row r="145" spans="1:12" s="4" customFormat="1" ht="18" customHeight="1" x14ac:dyDescent="0.25">
      <c r="A145" s="77" t="s">
        <v>24</v>
      </c>
      <c r="B145" s="14" t="s">
        <v>52</v>
      </c>
      <c r="C145" s="78">
        <v>734</v>
      </c>
      <c r="D145" s="79" t="s">
        <v>262</v>
      </c>
      <c r="E145" s="84">
        <v>47498</v>
      </c>
      <c r="F145" s="20"/>
      <c r="G14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5" s="19"/>
      <c r="I14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5" s="20"/>
      <c r="K14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5" s="34"/>
    </row>
    <row r="146" spans="1:12" s="4" customFormat="1" ht="18" customHeight="1" x14ac:dyDescent="0.25">
      <c r="A146" s="77" t="s">
        <v>24</v>
      </c>
      <c r="B146" s="14" t="s">
        <v>52</v>
      </c>
      <c r="C146" s="78">
        <v>715</v>
      </c>
      <c r="D146" s="79" t="s">
        <v>263</v>
      </c>
      <c r="E146" s="84">
        <v>47498</v>
      </c>
      <c r="F146" s="20"/>
      <c r="G14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6" s="19"/>
      <c r="I14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6" s="20"/>
      <c r="K14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6" s="34"/>
    </row>
    <row r="147" spans="1:12" s="4" customFormat="1" ht="18" customHeight="1" x14ac:dyDescent="0.25">
      <c r="A147" s="77" t="s">
        <v>24</v>
      </c>
      <c r="B147" s="14" t="s">
        <v>52</v>
      </c>
      <c r="C147" s="78">
        <v>808</v>
      </c>
      <c r="D147" s="79" t="s">
        <v>264</v>
      </c>
      <c r="E147" s="84">
        <v>47498</v>
      </c>
      <c r="F147" s="20"/>
      <c r="G14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7" s="19"/>
      <c r="I14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7" s="20"/>
      <c r="K14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7" s="34"/>
    </row>
    <row r="148" spans="1:12" s="4" customFormat="1" ht="18" customHeight="1" x14ac:dyDescent="0.25">
      <c r="A148" s="77" t="s">
        <v>24</v>
      </c>
      <c r="B148" s="14" t="s">
        <v>52</v>
      </c>
      <c r="C148" s="78">
        <v>727</v>
      </c>
      <c r="D148" s="79" t="s">
        <v>265</v>
      </c>
      <c r="E148" s="84">
        <v>47498</v>
      </c>
      <c r="F148" s="20"/>
      <c r="G14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8" s="19"/>
      <c r="I14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8" s="20"/>
      <c r="K14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8" s="34"/>
    </row>
    <row r="149" spans="1:12" s="4" customFormat="1" ht="18" customHeight="1" x14ac:dyDescent="0.25">
      <c r="A149" s="77" t="s">
        <v>24</v>
      </c>
      <c r="B149" s="14" t="s">
        <v>52</v>
      </c>
      <c r="C149" s="78">
        <v>728</v>
      </c>
      <c r="D149" s="79" t="s">
        <v>266</v>
      </c>
      <c r="E149" s="84">
        <v>47498</v>
      </c>
      <c r="F149" s="20"/>
      <c r="G14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49" s="19"/>
      <c r="I14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49" s="20"/>
      <c r="K14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49" s="34"/>
    </row>
    <row r="150" spans="1:12" s="4" customFormat="1" ht="18" customHeight="1" x14ac:dyDescent="0.25">
      <c r="A150" s="77" t="s">
        <v>24</v>
      </c>
      <c r="B150" s="14" t="s">
        <v>52</v>
      </c>
      <c r="C150" s="78">
        <v>815</v>
      </c>
      <c r="D150" s="79" t="s">
        <v>267</v>
      </c>
      <c r="E150" s="84">
        <v>47498</v>
      </c>
      <c r="F150" s="20"/>
      <c r="G15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0" s="19"/>
      <c r="I15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0" s="20"/>
      <c r="K15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0" s="34"/>
    </row>
    <row r="151" spans="1:12" s="4" customFormat="1" ht="18" customHeight="1" x14ac:dyDescent="0.25">
      <c r="A151" s="77" t="s">
        <v>24</v>
      </c>
      <c r="B151" s="14" t="s">
        <v>52</v>
      </c>
      <c r="C151" s="78">
        <v>701</v>
      </c>
      <c r="D151" s="79" t="s">
        <v>268</v>
      </c>
      <c r="E151" s="84">
        <v>47498</v>
      </c>
      <c r="F151" s="20"/>
      <c r="G15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1" s="19"/>
      <c r="I15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1" s="20"/>
      <c r="K15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1" s="34"/>
    </row>
    <row r="152" spans="1:12" s="4" customFormat="1" ht="18" customHeight="1" x14ac:dyDescent="0.25">
      <c r="A152" s="77" t="s">
        <v>24</v>
      </c>
      <c r="B152" s="14" t="s">
        <v>52</v>
      </c>
      <c r="C152" s="78">
        <v>740</v>
      </c>
      <c r="D152" s="79" t="s">
        <v>269</v>
      </c>
      <c r="E152" s="84">
        <v>47498</v>
      </c>
      <c r="F152" s="20"/>
      <c r="G15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2" s="19"/>
      <c r="I15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2" s="20"/>
      <c r="K15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2" s="34"/>
    </row>
    <row r="153" spans="1:12" s="4" customFormat="1" ht="18" customHeight="1" x14ac:dyDescent="0.25">
      <c r="A153" s="77" t="s">
        <v>24</v>
      </c>
      <c r="B153" s="14" t="s">
        <v>52</v>
      </c>
      <c r="C153" s="78">
        <v>741</v>
      </c>
      <c r="D153" s="79" t="s">
        <v>270</v>
      </c>
      <c r="E153" s="84">
        <v>47498</v>
      </c>
      <c r="F153" s="20"/>
      <c r="G15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3" s="19"/>
      <c r="I15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3" s="20"/>
      <c r="K15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3" s="34"/>
    </row>
    <row r="154" spans="1:12" s="4" customFormat="1" ht="18" customHeight="1" x14ac:dyDescent="0.25">
      <c r="A154" s="77" t="s">
        <v>24</v>
      </c>
      <c r="B154" s="14" t="s">
        <v>52</v>
      </c>
      <c r="C154" s="78">
        <v>742</v>
      </c>
      <c r="D154" s="79" t="s">
        <v>271</v>
      </c>
      <c r="E154" s="84">
        <v>47498</v>
      </c>
      <c r="F154" s="20"/>
      <c r="G15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4" s="19"/>
      <c r="I15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4" s="20"/>
      <c r="K15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4" s="34"/>
    </row>
    <row r="155" spans="1:12" s="4" customFormat="1" ht="18" customHeight="1" x14ac:dyDescent="0.25">
      <c r="A155" s="77" t="s">
        <v>24</v>
      </c>
      <c r="B155" s="14" t="s">
        <v>52</v>
      </c>
      <c r="C155" s="78">
        <v>743</v>
      </c>
      <c r="D155" s="79" t="s">
        <v>272</v>
      </c>
      <c r="E155" s="84">
        <v>47498</v>
      </c>
      <c r="F155" s="20"/>
      <c r="G15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5" s="19"/>
      <c r="I15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5" s="20"/>
      <c r="K15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5" s="34"/>
    </row>
    <row r="156" spans="1:12" s="4" customFormat="1" ht="18" customHeight="1" x14ac:dyDescent="0.25">
      <c r="A156" s="77" t="s">
        <v>24</v>
      </c>
      <c r="B156" s="14" t="s">
        <v>52</v>
      </c>
      <c r="C156" s="78">
        <v>809</v>
      </c>
      <c r="D156" s="79" t="s">
        <v>273</v>
      </c>
      <c r="E156" s="84">
        <v>47498</v>
      </c>
      <c r="F156" s="20"/>
      <c r="G15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6" s="19"/>
      <c r="I15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6" s="20"/>
      <c r="K15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6" s="34"/>
    </row>
    <row r="157" spans="1:12" s="4" customFormat="1" ht="18" customHeight="1" x14ac:dyDescent="0.25">
      <c r="A157" s="77" t="s">
        <v>24</v>
      </c>
      <c r="B157" s="14" t="s">
        <v>52</v>
      </c>
      <c r="C157" s="78">
        <v>810</v>
      </c>
      <c r="D157" s="79" t="s">
        <v>274</v>
      </c>
      <c r="E157" s="84">
        <v>47498</v>
      </c>
      <c r="F157" s="20"/>
      <c r="G15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7" s="19"/>
      <c r="I15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7" s="20"/>
      <c r="K15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7" s="34"/>
    </row>
    <row r="158" spans="1:12" s="4" customFormat="1" ht="18" customHeight="1" x14ac:dyDescent="0.25">
      <c r="A158" s="77" t="s">
        <v>24</v>
      </c>
      <c r="B158" s="14" t="s">
        <v>52</v>
      </c>
      <c r="C158" s="78">
        <v>702</v>
      </c>
      <c r="D158" s="79" t="s">
        <v>275</v>
      </c>
      <c r="E158" s="84">
        <v>47498</v>
      </c>
      <c r="F158" s="20"/>
      <c r="G15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8" s="19"/>
      <c r="I15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8" s="20"/>
      <c r="K15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8" s="34"/>
    </row>
    <row r="159" spans="1:12" s="4" customFormat="1" ht="18" customHeight="1" x14ac:dyDescent="0.25">
      <c r="A159" s="77" t="s">
        <v>24</v>
      </c>
      <c r="B159" s="14" t="s">
        <v>52</v>
      </c>
      <c r="C159" s="78">
        <v>817</v>
      </c>
      <c r="D159" s="79" t="s">
        <v>276</v>
      </c>
      <c r="E159" s="84">
        <v>47498</v>
      </c>
      <c r="F159" s="20"/>
      <c r="G15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59" s="19"/>
      <c r="I15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59" s="20"/>
      <c r="K15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59" s="34"/>
    </row>
    <row r="160" spans="1:12" s="4" customFormat="1" ht="18" customHeight="1" x14ac:dyDescent="0.25">
      <c r="A160" s="77" t="s">
        <v>24</v>
      </c>
      <c r="B160" s="14" t="s">
        <v>52</v>
      </c>
      <c r="C160" s="78">
        <v>820</v>
      </c>
      <c r="D160" s="79" t="s">
        <v>277</v>
      </c>
      <c r="E160" s="84">
        <v>47498</v>
      </c>
      <c r="F160" s="20"/>
      <c r="G16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0" s="19"/>
      <c r="I16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0" s="20"/>
      <c r="K16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0" s="34"/>
    </row>
    <row r="161" spans="1:12" s="4" customFormat="1" ht="18" customHeight="1" x14ac:dyDescent="0.25">
      <c r="A161" s="77" t="s">
        <v>24</v>
      </c>
      <c r="B161" s="14" t="s">
        <v>52</v>
      </c>
      <c r="C161" s="78">
        <v>805</v>
      </c>
      <c r="D161" s="79" t="s">
        <v>278</v>
      </c>
      <c r="E161" s="84">
        <v>47498</v>
      </c>
      <c r="F161" s="20"/>
      <c r="G16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1" s="19"/>
      <c r="I16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1" s="20"/>
      <c r="K16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1" s="34"/>
    </row>
    <row r="162" spans="1:12" s="4" customFormat="1" ht="18" customHeight="1" x14ac:dyDescent="0.25">
      <c r="A162" s="77" t="s">
        <v>24</v>
      </c>
      <c r="B162" s="14" t="s">
        <v>52</v>
      </c>
      <c r="C162" s="78">
        <v>614</v>
      </c>
      <c r="D162" s="79" t="s">
        <v>279</v>
      </c>
      <c r="E162" s="84">
        <v>47498</v>
      </c>
      <c r="F162" s="20"/>
      <c r="G16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2" s="19"/>
      <c r="I16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2" s="20"/>
      <c r="K16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2" s="34"/>
    </row>
    <row r="163" spans="1:12" s="4" customFormat="1" ht="18" customHeight="1" x14ac:dyDescent="0.25">
      <c r="A163" s="77" t="s">
        <v>24</v>
      </c>
      <c r="B163" s="14" t="s">
        <v>52</v>
      </c>
      <c r="C163" s="78">
        <v>714</v>
      </c>
      <c r="D163" s="79" t="s">
        <v>280</v>
      </c>
      <c r="E163" s="84">
        <v>47498</v>
      </c>
      <c r="F163" s="20"/>
      <c r="G16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3" s="19"/>
      <c r="I16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3" s="20"/>
      <c r="K16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3" s="34"/>
    </row>
    <row r="164" spans="1:12" s="4" customFormat="1" ht="18" customHeight="1" x14ac:dyDescent="0.25">
      <c r="A164" s="77" t="s">
        <v>24</v>
      </c>
      <c r="B164" s="14" t="s">
        <v>52</v>
      </c>
      <c r="C164" s="78">
        <v>708</v>
      </c>
      <c r="D164" s="79" t="s">
        <v>281</v>
      </c>
      <c r="E164" s="84">
        <v>47498</v>
      </c>
      <c r="F164" s="20"/>
      <c r="G16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4" s="19"/>
      <c r="I16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4" s="20"/>
      <c r="K16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4" s="34"/>
    </row>
    <row r="165" spans="1:12" s="4" customFormat="1" ht="18" customHeight="1" x14ac:dyDescent="0.25">
      <c r="A165" s="77" t="s">
        <v>24</v>
      </c>
      <c r="B165" s="14" t="s">
        <v>52</v>
      </c>
      <c r="C165" s="78">
        <v>610</v>
      </c>
      <c r="D165" s="79" t="s">
        <v>282</v>
      </c>
      <c r="E165" s="84">
        <v>47498</v>
      </c>
      <c r="F165" s="20"/>
      <c r="G16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5" s="19"/>
      <c r="I16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5" s="20"/>
      <c r="K16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5" s="34"/>
    </row>
    <row r="166" spans="1:12" s="4" customFormat="1" ht="18" customHeight="1" x14ac:dyDescent="0.25">
      <c r="A166" s="77" t="s">
        <v>24</v>
      </c>
      <c r="B166" s="14" t="s">
        <v>52</v>
      </c>
      <c r="C166" s="78">
        <v>611</v>
      </c>
      <c r="D166" s="79" t="s">
        <v>283</v>
      </c>
      <c r="E166" s="84">
        <v>47498</v>
      </c>
      <c r="F166" s="20"/>
      <c r="G16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6" s="19"/>
      <c r="I16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6" s="20"/>
      <c r="K16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6" s="34"/>
    </row>
    <row r="167" spans="1:12" s="4" customFormat="1" ht="18" customHeight="1" x14ac:dyDescent="0.25">
      <c r="A167" s="77" t="s">
        <v>24</v>
      </c>
      <c r="B167" s="14" t="s">
        <v>52</v>
      </c>
      <c r="C167" s="78">
        <v>730</v>
      </c>
      <c r="D167" s="79" t="s">
        <v>284</v>
      </c>
      <c r="E167" s="84">
        <v>47498</v>
      </c>
      <c r="F167" s="20"/>
      <c r="G16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7" s="19"/>
      <c r="I16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7" s="20"/>
      <c r="K16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7" s="34"/>
    </row>
    <row r="168" spans="1:12" s="4" customFormat="1" ht="18" customHeight="1" x14ac:dyDescent="0.25">
      <c r="A168" s="77" t="s">
        <v>24</v>
      </c>
      <c r="B168" s="14" t="s">
        <v>52</v>
      </c>
      <c r="C168" s="78">
        <v>709</v>
      </c>
      <c r="D168" s="79" t="s">
        <v>285</v>
      </c>
      <c r="E168" s="84">
        <v>47498</v>
      </c>
      <c r="F168" s="20"/>
      <c r="G16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8" s="19"/>
      <c r="I16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8" s="20"/>
      <c r="K16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8" s="34"/>
    </row>
    <row r="169" spans="1:12" s="4" customFormat="1" ht="18" customHeight="1" x14ac:dyDescent="0.25">
      <c r="A169" s="77" t="s">
        <v>24</v>
      </c>
      <c r="B169" s="14" t="s">
        <v>52</v>
      </c>
      <c r="C169" s="78">
        <v>811</v>
      </c>
      <c r="D169" s="79" t="s">
        <v>286</v>
      </c>
      <c r="E169" s="84">
        <v>47498</v>
      </c>
      <c r="F169" s="20"/>
      <c r="G16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69" s="19"/>
      <c r="I16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69" s="20"/>
      <c r="K16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69" s="34"/>
    </row>
    <row r="170" spans="1:12" s="4" customFormat="1" ht="18" customHeight="1" x14ac:dyDescent="0.25">
      <c r="A170" s="77" t="s">
        <v>24</v>
      </c>
      <c r="B170" s="14" t="s">
        <v>52</v>
      </c>
      <c r="C170" s="78">
        <v>826</v>
      </c>
      <c r="D170" s="79" t="s">
        <v>287</v>
      </c>
      <c r="E170" s="84">
        <v>47498</v>
      </c>
      <c r="F170" s="20"/>
      <c r="G17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0" s="19"/>
      <c r="I17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0" s="20"/>
      <c r="K17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0" s="34"/>
    </row>
    <row r="171" spans="1:12" s="4" customFormat="1" ht="18" customHeight="1" x14ac:dyDescent="0.25">
      <c r="A171" s="77" t="s">
        <v>24</v>
      </c>
      <c r="B171" s="14" t="s">
        <v>52</v>
      </c>
      <c r="C171" s="78">
        <v>713</v>
      </c>
      <c r="D171" s="79" t="s">
        <v>288</v>
      </c>
      <c r="E171" s="84">
        <v>47498</v>
      </c>
      <c r="F171" s="20"/>
      <c r="G17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1" s="19"/>
      <c r="I17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1" s="20"/>
      <c r="K17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1" s="34"/>
    </row>
    <row r="172" spans="1:12" s="4" customFormat="1" ht="18" customHeight="1" x14ac:dyDescent="0.25">
      <c r="A172" s="77" t="s">
        <v>24</v>
      </c>
      <c r="B172" s="14" t="s">
        <v>52</v>
      </c>
      <c r="C172" s="78">
        <v>726</v>
      </c>
      <c r="D172" s="79" t="s">
        <v>289</v>
      </c>
      <c r="E172" s="84">
        <v>47498</v>
      </c>
      <c r="F172" s="20"/>
      <c r="G17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2" s="19"/>
      <c r="I17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2" s="20"/>
      <c r="K17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2" s="34"/>
    </row>
    <row r="173" spans="1:12" s="4" customFormat="1" ht="18" customHeight="1" x14ac:dyDescent="0.25">
      <c r="A173" s="77" t="s">
        <v>24</v>
      </c>
      <c r="B173" s="14" t="s">
        <v>52</v>
      </c>
      <c r="C173" s="78">
        <v>739</v>
      </c>
      <c r="D173" s="79" t="s">
        <v>290</v>
      </c>
      <c r="E173" s="84">
        <v>47498</v>
      </c>
      <c r="F173" s="20"/>
      <c r="G17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3" s="19"/>
      <c r="I17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3" s="20"/>
      <c r="K17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3" s="34"/>
    </row>
    <row r="174" spans="1:12" s="4" customFormat="1" ht="18" customHeight="1" x14ac:dyDescent="0.25">
      <c r="A174" s="77" t="s">
        <v>24</v>
      </c>
      <c r="B174" s="14" t="s">
        <v>52</v>
      </c>
      <c r="C174" s="78">
        <v>744</v>
      </c>
      <c r="D174" s="79" t="s">
        <v>291</v>
      </c>
      <c r="E174" s="84">
        <v>47498</v>
      </c>
      <c r="F174" s="20"/>
      <c r="G17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4" s="19"/>
      <c r="I17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4" s="20"/>
      <c r="K17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4" s="34"/>
    </row>
    <row r="175" spans="1:12" s="4" customFormat="1" ht="18" customHeight="1" x14ac:dyDescent="0.25">
      <c r="A175" s="77" t="s">
        <v>24</v>
      </c>
      <c r="B175" s="14" t="s">
        <v>52</v>
      </c>
      <c r="C175" s="78">
        <v>745</v>
      </c>
      <c r="D175" s="79" t="s">
        <v>292</v>
      </c>
      <c r="E175" s="84">
        <v>47498</v>
      </c>
      <c r="F175" s="20"/>
      <c r="G17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5" s="19"/>
      <c r="I17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5" s="20"/>
      <c r="K17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5" s="34"/>
    </row>
    <row r="176" spans="1:12" s="4" customFormat="1" ht="18" customHeight="1" x14ac:dyDescent="0.25">
      <c r="A176" s="77" t="s">
        <v>24</v>
      </c>
      <c r="B176" s="14" t="s">
        <v>52</v>
      </c>
      <c r="C176" s="78">
        <v>737</v>
      </c>
      <c r="D176" s="79" t="s">
        <v>293</v>
      </c>
      <c r="E176" s="84">
        <v>47498</v>
      </c>
      <c r="F176" s="20"/>
      <c r="G17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6" s="19"/>
      <c r="I17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6" s="20"/>
      <c r="K17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6" s="34"/>
    </row>
    <row r="177" spans="1:12" s="4" customFormat="1" ht="18" customHeight="1" x14ac:dyDescent="0.25">
      <c r="A177" s="77" t="s">
        <v>24</v>
      </c>
      <c r="B177" s="14" t="s">
        <v>52</v>
      </c>
      <c r="C177" s="78">
        <v>738</v>
      </c>
      <c r="D177" s="79" t="s">
        <v>294</v>
      </c>
      <c r="E177" s="84">
        <v>47498</v>
      </c>
      <c r="F177" s="20"/>
      <c r="G17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7" s="19"/>
      <c r="I17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7" s="20"/>
      <c r="K17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7" s="34"/>
    </row>
    <row r="178" spans="1:12" s="4" customFormat="1" ht="18" customHeight="1" x14ac:dyDescent="0.25">
      <c r="A178" s="77" t="s">
        <v>24</v>
      </c>
      <c r="B178" s="14" t="s">
        <v>52</v>
      </c>
      <c r="C178" s="78">
        <v>718</v>
      </c>
      <c r="D178" s="79" t="s">
        <v>295</v>
      </c>
      <c r="E178" s="84">
        <v>47498</v>
      </c>
      <c r="F178" s="20"/>
      <c r="G17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8" s="19"/>
      <c r="I17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8" s="20"/>
      <c r="K17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8" s="34"/>
    </row>
    <row r="179" spans="1:12" s="4" customFormat="1" ht="18" customHeight="1" x14ac:dyDescent="0.25">
      <c r="A179" s="77" t="s">
        <v>24</v>
      </c>
      <c r="B179" s="14" t="s">
        <v>52</v>
      </c>
      <c r="C179" s="78">
        <v>719</v>
      </c>
      <c r="D179" s="79" t="s">
        <v>296</v>
      </c>
      <c r="E179" s="84">
        <v>47498</v>
      </c>
      <c r="F179" s="20"/>
      <c r="G17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79" s="19"/>
      <c r="I17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79" s="20"/>
      <c r="K17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79" s="34"/>
    </row>
    <row r="180" spans="1:12" s="4" customFormat="1" ht="18" customHeight="1" x14ac:dyDescent="0.25">
      <c r="A180" s="77" t="s">
        <v>24</v>
      </c>
      <c r="B180" s="14" t="s">
        <v>52</v>
      </c>
      <c r="C180" s="78">
        <v>676</v>
      </c>
      <c r="D180" s="79" t="s">
        <v>303</v>
      </c>
      <c r="E180" s="84">
        <v>47498</v>
      </c>
      <c r="F180" s="20"/>
      <c r="G18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0" s="19"/>
      <c r="I18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0" s="20"/>
      <c r="K18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0" s="34"/>
    </row>
    <row r="181" spans="1:12" s="4" customFormat="1" ht="18" customHeight="1" x14ac:dyDescent="0.25">
      <c r="A181" s="77" t="s">
        <v>304</v>
      </c>
      <c r="B181" s="14" t="s">
        <v>52</v>
      </c>
      <c r="C181" s="78">
        <v>628</v>
      </c>
      <c r="D181" s="79" t="s">
        <v>305</v>
      </c>
      <c r="E181" s="84">
        <v>412800</v>
      </c>
      <c r="F181" s="20"/>
      <c r="G18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1" s="19"/>
      <c r="I18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1" s="20"/>
      <c r="K18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1" s="34"/>
    </row>
    <row r="182" spans="1:12" s="4" customFormat="1" ht="18" customHeight="1" x14ac:dyDescent="0.25">
      <c r="A182" s="77" t="s">
        <v>25</v>
      </c>
      <c r="B182" s="14" t="s">
        <v>52</v>
      </c>
      <c r="C182" s="78">
        <v>630</v>
      </c>
      <c r="D182" s="79" t="s">
        <v>306</v>
      </c>
      <c r="E182" s="84">
        <v>761400</v>
      </c>
      <c r="F182" s="20"/>
      <c r="G18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2" s="19"/>
      <c r="I18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2" s="20"/>
      <c r="K18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2" s="34"/>
    </row>
    <row r="183" spans="1:12" s="4" customFormat="1" ht="18" customHeight="1" x14ac:dyDescent="0.25">
      <c r="A183" s="77" t="s">
        <v>307</v>
      </c>
      <c r="B183" s="14" t="s">
        <v>52</v>
      </c>
      <c r="C183" s="78">
        <v>660</v>
      </c>
      <c r="D183" s="79" t="s">
        <v>308</v>
      </c>
      <c r="E183" s="84">
        <v>115</v>
      </c>
      <c r="F183" s="20"/>
      <c r="G18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3" s="19"/>
      <c r="I18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3" s="20"/>
      <c r="K18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3" s="34"/>
    </row>
    <row r="184" spans="1:12" s="4" customFormat="1" ht="18" customHeight="1" x14ac:dyDescent="0.25">
      <c r="A184" s="77" t="s">
        <v>307</v>
      </c>
      <c r="B184" s="14" t="s">
        <v>52</v>
      </c>
      <c r="C184" s="78">
        <v>661</v>
      </c>
      <c r="D184" s="79" t="s">
        <v>309</v>
      </c>
      <c r="E184" s="84">
        <v>115</v>
      </c>
      <c r="F184" s="20"/>
      <c r="G18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4" s="19"/>
      <c r="I18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4" s="20"/>
      <c r="K18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4" s="34"/>
    </row>
    <row r="185" spans="1:12" s="4" customFormat="1" ht="18" customHeight="1" x14ac:dyDescent="0.25">
      <c r="A185" s="77" t="s">
        <v>307</v>
      </c>
      <c r="B185" s="14" t="s">
        <v>52</v>
      </c>
      <c r="C185" s="78">
        <v>662</v>
      </c>
      <c r="D185" s="79" t="s">
        <v>310</v>
      </c>
      <c r="E185" s="84">
        <v>115</v>
      </c>
      <c r="F185" s="20"/>
      <c r="G18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5" s="19"/>
      <c r="I18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5" s="20"/>
      <c r="K18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5" s="34"/>
    </row>
    <row r="186" spans="1:12" s="4" customFormat="1" ht="18" customHeight="1" x14ac:dyDescent="0.25">
      <c r="A186" s="77" t="s">
        <v>307</v>
      </c>
      <c r="B186" s="14" t="s">
        <v>52</v>
      </c>
      <c r="C186" s="78">
        <v>663</v>
      </c>
      <c r="D186" s="79" t="s">
        <v>311</v>
      </c>
      <c r="E186" s="84">
        <v>115</v>
      </c>
      <c r="F186" s="20"/>
      <c r="G18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6" s="19"/>
      <c r="I18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6" s="20"/>
      <c r="K18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6" s="34"/>
    </row>
    <row r="187" spans="1:12" s="4" customFormat="1" ht="18" customHeight="1" x14ac:dyDescent="0.25">
      <c r="A187" s="77" t="s">
        <v>307</v>
      </c>
      <c r="B187" s="14" t="s">
        <v>52</v>
      </c>
      <c r="C187" s="78">
        <v>773</v>
      </c>
      <c r="D187" s="79" t="s">
        <v>312</v>
      </c>
      <c r="E187" s="84">
        <v>115</v>
      </c>
      <c r="F187" s="20"/>
      <c r="G18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7" s="19"/>
      <c r="I18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7" s="20"/>
      <c r="K18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7" s="34"/>
    </row>
    <row r="188" spans="1:12" s="4" customFormat="1" ht="18" customHeight="1" x14ac:dyDescent="0.25">
      <c r="A188" s="77" t="s">
        <v>307</v>
      </c>
      <c r="B188" s="14" t="s">
        <v>52</v>
      </c>
      <c r="C188" s="78">
        <v>613</v>
      </c>
      <c r="D188" s="79" t="s">
        <v>313</v>
      </c>
      <c r="E188" s="84">
        <v>115</v>
      </c>
      <c r="F188" s="20"/>
      <c r="G18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8" s="19"/>
      <c r="I18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8" s="20"/>
      <c r="K18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8" s="34"/>
    </row>
    <row r="189" spans="1:12" s="4" customFormat="1" ht="18" customHeight="1" x14ac:dyDescent="0.25">
      <c r="A189" s="77" t="s">
        <v>307</v>
      </c>
      <c r="B189" s="14" t="s">
        <v>52</v>
      </c>
      <c r="C189" s="78">
        <v>602</v>
      </c>
      <c r="D189" s="79" t="s">
        <v>314</v>
      </c>
      <c r="E189" s="84">
        <v>115</v>
      </c>
      <c r="F189" s="20"/>
      <c r="G18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89" s="19"/>
      <c r="I18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89" s="20"/>
      <c r="K18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89" s="34"/>
    </row>
    <row r="190" spans="1:12" s="4" customFormat="1" ht="18" customHeight="1" x14ac:dyDescent="0.25">
      <c r="A190" s="77" t="s">
        <v>307</v>
      </c>
      <c r="B190" s="14" t="s">
        <v>52</v>
      </c>
      <c r="C190" s="78">
        <v>669</v>
      </c>
      <c r="D190" s="79" t="s">
        <v>315</v>
      </c>
      <c r="E190" s="84">
        <v>115</v>
      </c>
      <c r="F190" s="20"/>
      <c r="G19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0" s="19"/>
      <c r="I19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0" s="20"/>
      <c r="K19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0" s="34"/>
    </row>
    <row r="191" spans="1:12" s="4" customFormat="1" ht="18" customHeight="1" x14ac:dyDescent="0.25">
      <c r="A191" s="77" t="s">
        <v>307</v>
      </c>
      <c r="B191" s="14" t="s">
        <v>52</v>
      </c>
      <c r="C191" s="78">
        <v>656</v>
      </c>
      <c r="D191" s="79" t="s">
        <v>316</v>
      </c>
      <c r="E191" s="84">
        <v>115</v>
      </c>
      <c r="F191" s="20"/>
      <c r="G19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1" s="19"/>
      <c r="I19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1" s="20"/>
      <c r="K19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1" s="34"/>
    </row>
    <row r="192" spans="1:12" s="4" customFormat="1" ht="18" customHeight="1" x14ac:dyDescent="0.25">
      <c r="A192" s="77" t="s">
        <v>307</v>
      </c>
      <c r="B192" s="14" t="s">
        <v>52</v>
      </c>
      <c r="C192" s="78">
        <v>666</v>
      </c>
      <c r="D192" s="79" t="s">
        <v>317</v>
      </c>
      <c r="E192" s="84">
        <v>115</v>
      </c>
      <c r="F192" s="20"/>
      <c r="G19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2" s="19"/>
      <c r="I19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2" s="20"/>
      <c r="K19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2" s="34"/>
    </row>
    <row r="193" spans="1:12" s="4" customFormat="1" ht="18" customHeight="1" x14ac:dyDescent="0.25">
      <c r="A193" s="77" t="s">
        <v>307</v>
      </c>
      <c r="B193" s="14" t="s">
        <v>52</v>
      </c>
      <c r="C193" s="78">
        <v>657</v>
      </c>
      <c r="D193" s="79" t="s">
        <v>318</v>
      </c>
      <c r="E193" s="84">
        <v>115</v>
      </c>
      <c r="F193" s="20"/>
      <c r="G19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3" s="19"/>
      <c r="I19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3" s="20"/>
      <c r="K19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3" s="34"/>
    </row>
    <row r="194" spans="1:12" s="4" customFormat="1" ht="18" customHeight="1" x14ac:dyDescent="0.25">
      <c r="A194" s="77" t="s">
        <v>372</v>
      </c>
      <c r="B194" s="14" t="s">
        <v>52</v>
      </c>
      <c r="C194" s="78">
        <v>115</v>
      </c>
      <c r="D194" s="79" t="s">
        <v>320</v>
      </c>
      <c r="E194" s="84">
        <v>412</v>
      </c>
      <c r="F194" s="20"/>
      <c r="G19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4" s="19"/>
      <c r="I19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4" s="20"/>
      <c r="K19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4" s="34"/>
    </row>
    <row r="195" spans="1:12" s="4" customFormat="1" ht="18" customHeight="1" x14ac:dyDescent="0.25">
      <c r="A195" s="77" t="s">
        <v>372</v>
      </c>
      <c r="B195" s="14" t="s">
        <v>52</v>
      </c>
      <c r="C195" s="78">
        <v>111</v>
      </c>
      <c r="D195" s="79" t="s">
        <v>321</v>
      </c>
      <c r="E195" s="84">
        <v>412</v>
      </c>
      <c r="F195" s="20"/>
      <c r="G19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5" s="19"/>
      <c r="I19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5" s="20"/>
      <c r="K19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5" s="34"/>
    </row>
    <row r="196" spans="1:12" s="4" customFormat="1" ht="18" customHeight="1" x14ac:dyDescent="0.25">
      <c r="A196" s="77" t="s">
        <v>26</v>
      </c>
      <c r="B196" s="14" t="s">
        <v>52</v>
      </c>
      <c r="C196" s="78">
        <v>823</v>
      </c>
      <c r="D196" s="79" t="s">
        <v>192</v>
      </c>
      <c r="E196" s="84">
        <v>207</v>
      </c>
      <c r="F196" s="20"/>
      <c r="G19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6" s="19"/>
      <c r="I19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6" s="20"/>
      <c r="K19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6" s="34"/>
    </row>
    <row r="197" spans="1:12" s="4" customFormat="1" ht="18" customHeight="1" x14ac:dyDescent="0.25">
      <c r="A197" s="77" t="s">
        <v>26</v>
      </c>
      <c r="B197" s="14" t="s">
        <v>52</v>
      </c>
      <c r="C197" s="78">
        <v>825</v>
      </c>
      <c r="D197" s="79" t="s">
        <v>194</v>
      </c>
      <c r="E197" s="84">
        <v>207</v>
      </c>
      <c r="F197" s="20"/>
      <c r="G19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7" s="19"/>
      <c r="I19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7" s="20"/>
      <c r="K19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7" s="34"/>
    </row>
    <row r="198" spans="1:12" s="4" customFormat="1" ht="18" customHeight="1" x14ac:dyDescent="0.25">
      <c r="A198" s="77" t="s">
        <v>26</v>
      </c>
      <c r="B198" s="14" t="s">
        <v>52</v>
      </c>
      <c r="C198" s="78">
        <v>304</v>
      </c>
      <c r="D198" s="82" t="s">
        <v>200</v>
      </c>
      <c r="E198" s="84">
        <v>207</v>
      </c>
      <c r="F198" s="20"/>
      <c r="G19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8" s="19"/>
      <c r="I19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8" s="20"/>
      <c r="K19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8" s="34"/>
    </row>
    <row r="199" spans="1:12" s="4" customFormat="1" ht="18" customHeight="1" x14ac:dyDescent="0.25">
      <c r="A199" s="77" t="s">
        <v>26</v>
      </c>
      <c r="B199" s="14" t="s">
        <v>52</v>
      </c>
      <c r="C199" s="78">
        <v>608</v>
      </c>
      <c r="D199" s="79" t="s">
        <v>196</v>
      </c>
      <c r="E199" s="84">
        <v>207</v>
      </c>
      <c r="F199" s="20"/>
      <c r="G19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199" s="19"/>
      <c r="I19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199" s="20"/>
      <c r="K19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199" s="34"/>
    </row>
    <row r="200" spans="1:12" s="4" customFormat="1" ht="18" customHeight="1" x14ac:dyDescent="0.25">
      <c r="A200" s="77" t="s">
        <v>26</v>
      </c>
      <c r="B200" s="14" t="s">
        <v>52</v>
      </c>
      <c r="C200" s="78">
        <v>735</v>
      </c>
      <c r="D200" s="79" t="s">
        <v>197</v>
      </c>
      <c r="E200" s="84">
        <v>207</v>
      </c>
      <c r="F200" s="20"/>
      <c r="G20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0" s="19"/>
      <c r="I20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0" s="20"/>
      <c r="K20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0" s="34"/>
    </row>
    <row r="201" spans="1:12" s="4" customFormat="1" ht="18" customHeight="1" x14ac:dyDescent="0.25">
      <c r="A201" s="77" t="s">
        <v>26</v>
      </c>
      <c r="B201" s="14" t="s">
        <v>52</v>
      </c>
      <c r="C201" s="78">
        <v>311</v>
      </c>
      <c r="D201" s="79" t="s">
        <v>202</v>
      </c>
      <c r="E201" s="84">
        <v>207</v>
      </c>
      <c r="F201" s="20"/>
      <c r="G20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1" s="19"/>
      <c r="I20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1" s="20"/>
      <c r="K20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1" s="34"/>
    </row>
    <row r="202" spans="1:12" s="4" customFormat="1" ht="18" customHeight="1" x14ac:dyDescent="0.25">
      <c r="A202" s="77" t="s">
        <v>26</v>
      </c>
      <c r="B202" s="14" t="s">
        <v>52</v>
      </c>
      <c r="C202" s="78">
        <v>312</v>
      </c>
      <c r="D202" s="79" t="s">
        <v>203</v>
      </c>
      <c r="E202" s="84">
        <v>207</v>
      </c>
      <c r="F202" s="20"/>
      <c r="G20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2" s="19"/>
      <c r="I20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2" s="20"/>
      <c r="K20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2" s="34"/>
    </row>
    <row r="203" spans="1:12" s="4" customFormat="1" ht="18" customHeight="1" x14ac:dyDescent="0.25">
      <c r="A203" s="77" t="s">
        <v>26</v>
      </c>
      <c r="B203" s="14" t="s">
        <v>52</v>
      </c>
      <c r="C203" s="78">
        <v>313</v>
      </c>
      <c r="D203" s="79" t="s">
        <v>204</v>
      </c>
      <c r="E203" s="84">
        <v>207</v>
      </c>
      <c r="F203" s="20"/>
      <c r="G20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3" s="19"/>
      <c r="I20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3" s="20"/>
      <c r="K20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3" s="34"/>
    </row>
    <row r="204" spans="1:12" s="4" customFormat="1" ht="18" customHeight="1" x14ac:dyDescent="0.25">
      <c r="A204" s="77" t="s">
        <v>26</v>
      </c>
      <c r="B204" s="14" t="s">
        <v>52</v>
      </c>
      <c r="C204" s="78">
        <v>314</v>
      </c>
      <c r="D204" s="79" t="s">
        <v>205</v>
      </c>
      <c r="E204" s="84">
        <v>207</v>
      </c>
      <c r="F204" s="20"/>
      <c r="G20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4" s="19"/>
      <c r="I20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4" s="20"/>
      <c r="K20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4" s="34"/>
    </row>
    <row r="205" spans="1:12" s="4" customFormat="1" ht="18" customHeight="1" x14ac:dyDescent="0.25">
      <c r="A205" s="77" t="s">
        <v>26</v>
      </c>
      <c r="B205" s="14" t="s">
        <v>52</v>
      </c>
      <c r="C205" s="78">
        <v>309</v>
      </c>
      <c r="D205" s="79" t="s">
        <v>206</v>
      </c>
      <c r="E205" s="84">
        <v>207</v>
      </c>
      <c r="F205" s="20"/>
      <c r="G20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5" s="19"/>
      <c r="I20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5" s="20"/>
      <c r="K20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5" s="34"/>
    </row>
    <row r="206" spans="1:12" s="4" customFormat="1" ht="18" customHeight="1" x14ac:dyDescent="0.25">
      <c r="A206" s="77" t="s">
        <v>26</v>
      </c>
      <c r="B206" s="14" t="s">
        <v>52</v>
      </c>
      <c r="C206" s="78">
        <v>310</v>
      </c>
      <c r="D206" s="79" t="s">
        <v>207</v>
      </c>
      <c r="E206" s="84">
        <v>207</v>
      </c>
      <c r="F206" s="20"/>
      <c r="G20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6" s="19"/>
      <c r="I20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6" s="20"/>
      <c r="K20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6" s="34"/>
    </row>
    <row r="207" spans="1:12" s="4" customFormat="1" ht="18" customHeight="1" x14ac:dyDescent="0.25">
      <c r="A207" s="77" t="s">
        <v>26</v>
      </c>
      <c r="B207" s="14" t="s">
        <v>52</v>
      </c>
      <c r="C207" s="78">
        <v>307</v>
      </c>
      <c r="D207" s="79" t="s">
        <v>208</v>
      </c>
      <c r="E207" s="84">
        <v>207</v>
      </c>
      <c r="F207" s="20"/>
      <c r="G20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7" s="19"/>
      <c r="I20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7" s="20"/>
      <c r="K20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7" s="34"/>
    </row>
    <row r="208" spans="1:12" s="4" customFormat="1" ht="18" customHeight="1" x14ac:dyDescent="0.25">
      <c r="A208" s="77" t="s">
        <v>26</v>
      </c>
      <c r="B208" s="14" t="s">
        <v>52</v>
      </c>
      <c r="C208" s="78">
        <v>659</v>
      </c>
      <c r="D208" s="79" t="s">
        <v>322</v>
      </c>
      <c r="E208" s="84">
        <v>207</v>
      </c>
      <c r="F208" s="20"/>
      <c r="G20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8" s="19"/>
      <c r="I20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8" s="20"/>
      <c r="K20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8" s="34"/>
    </row>
    <row r="209" spans="1:12" s="4" customFormat="1" ht="18" customHeight="1" x14ac:dyDescent="0.25">
      <c r="A209" s="77" t="s">
        <v>27</v>
      </c>
      <c r="B209" s="14" t="s">
        <v>52</v>
      </c>
      <c r="C209" s="78">
        <v>822</v>
      </c>
      <c r="D209" s="79" t="s">
        <v>323</v>
      </c>
      <c r="E209" s="84">
        <v>192</v>
      </c>
      <c r="F209" s="20"/>
      <c r="G20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09" s="19"/>
      <c r="I20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09" s="20"/>
      <c r="K20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09" s="34"/>
    </row>
    <row r="210" spans="1:12" s="4" customFormat="1" ht="18" customHeight="1" x14ac:dyDescent="0.25">
      <c r="A210" s="77" t="s">
        <v>27</v>
      </c>
      <c r="B210" s="14" t="s">
        <v>52</v>
      </c>
      <c r="C210" s="78">
        <v>717</v>
      </c>
      <c r="D210" s="79" t="s">
        <v>324</v>
      </c>
      <c r="E210" s="84">
        <v>192</v>
      </c>
      <c r="F210" s="20"/>
      <c r="G21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0" s="19"/>
      <c r="I21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0" s="20"/>
      <c r="K21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0" s="34"/>
    </row>
    <row r="211" spans="1:12" s="4" customFormat="1" ht="18" customHeight="1" x14ac:dyDescent="0.25">
      <c r="A211" s="77" t="s">
        <v>325</v>
      </c>
      <c r="B211" s="14" t="s">
        <v>52</v>
      </c>
      <c r="C211" s="78">
        <v>617</v>
      </c>
      <c r="D211" s="79" t="s">
        <v>326</v>
      </c>
      <c r="E211" s="84">
        <v>445</v>
      </c>
      <c r="F211" s="20"/>
      <c r="G21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1" s="19"/>
      <c r="I21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1" s="20"/>
      <c r="K21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1" s="34"/>
    </row>
    <row r="212" spans="1:12" s="4" customFormat="1" ht="18" customHeight="1" x14ac:dyDescent="0.25">
      <c r="A212" s="77" t="s">
        <v>327</v>
      </c>
      <c r="B212" s="14" t="s">
        <v>52</v>
      </c>
      <c r="C212" s="78">
        <v>905</v>
      </c>
      <c r="D212" s="79" t="s">
        <v>328</v>
      </c>
      <c r="E212" s="84">
        <v>0</v>
      </c>
      <c r="F212" s="20"/>
      <c r="G21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2" s="19"/>
      <c r="I21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2" s="20"/>
      <c r="K21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2" s="34"/>
    </row>
    <row r="213" spans="1:12" s="4" customFormat="1" ht="18" customHeight="1" x14ac:dyDescent="0.25">
      <c r="A213" s="77" t="s">
        <v>28</v>
      </c>
      <c r="B213" s="14" t="s">
        <v>52</v>
      </c>
      <c r="C213" s="78">
        <v>654</v>
      </c>
      <c r="D213" s="79" t="s">
        <v>329</v>
      </c>
      <c r="E213" s="84">
        <v>74</v>
      </c>
      <c r="F213" s="20"/>
      <c r="G21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3" s="19"/>
      <c r="I21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3" s="20"/>
      <c r="K21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3" s="34"/>
    </row>
    <row r="214" spans="1:12" s="4" customFormat="1" ht="18" customHeight="1" x14ac:dyDescent="0.25">
      <c r="A214" s="77" t="s">
        <v>28</v>
      </c>
      <c r="B214" s="14" t="s">
        <v>52</v>
      </c>
      <c r="C214" s="78">
        <v>881</v>
      </c>
      <c r="D214" s="79" t="s">
        <v>330</v>
      </c>
      <c r="E214" s="84">
        <v>74</v>
      </c>
      <c r="F214" s="20"/>
      <c r="G21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4" s="19"/>
      <c r="I214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4" s="20"/>
      <c r="K21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4" s="34"/>
    </row>
    <row r="215" spans="1:12" s="4" customFormat="1" ht="18" customHeight="1" x14ac:dyDescent="0.25">
      <c r="A215" s="77" t="s">
        <v>28</v>
      </c>
      <c r="B215" s="14" t="s">
        <v>52</v>
      </c>
      <c r="C215" s="78">
        <v>882</v>
      </c>
      <c r="D215" s="79" t="s">
        <v>331</v>
      </c>
      <c r="E215" s="84">
        <v>74</v>
      </c>
      <c r="F215" s="20"/>
      <c r="G21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5" s="19"/>
      <c r="I215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5" s="20"/>
      <c r="K21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5" s="34"/>
    </row>
    <row r="216" spans="1:12" s="4" customFormat="1" ht="18" customHeight="1" x14ac:dyDescent="0.25">
      <c r="A216" s="77" t="s">
        <v>28</v>
      </c>
      <c r="B216" s="14" t="s">
        <v>52</v>
      </c>
      <c r="C216" s="78">
        <v>883</v>
      </c>
      <c r="D216" s="79" t="s">
        <v>332</v>
      </c>
      <c r="E216" s="84">
        <v>74</v>
      </c>
      <c r="F216" s="20"/>
      <c r="G21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6" s="19"/>
      <c r="I216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6" s="20"/>
      <c r="K21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6" s="34"/>
    </row>
    <row r="217" spans="1:12" s="4" customFormat="1" ht="18" customHeight="1" x14ac:dyDescent="0.25">
      <c r="A217" s="77" t="s">
        <v>28</v>
      </c>
      <c r="B217" s="14" t="s">
        <v>52</v>
      </c>
      <c r="C217" s="78">
        <v>884</v>
      </c>
      <c r="D217" s="79" t="s">
        <v>333</v>
      </c>
      <c r="E217" s="84">
        <v>74</v>
      </c>
      <c r="F217" s="20"/>
      <c r="G21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7" s="19"/>
      <c r="I217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7" s="20"/>
      <c r="K21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7" s="34"/>
    </row>
    <row r="218" spans="1:12" s="4" customFormat="1" ht="18" customHeight="1" x14ac:dyDescent="0.25">
      <c r="A218" s="77" t="s">
        <v>28</v>
      </c>
      <c r="B218" s="14" t="s">
        <v>52</v>
      </c>
      <c r="C218" s="78">
        <v>885</v>
      </c>
      <c r="D218" s="79" t="s">
        <v>334</v>
      </c>
      <c r="E218" s="84">
        <v>74</v>
      </c>
      <c r="F218" s="20"/>
      <c r="G21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8" s="19"/>
      <c r="I218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8" s="20"/>
      <c r="K21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8" s="34"/>
    </row>
    <row r="219" spans="1:12" s="4" customFormat="1" ht="18" customHeight="1" x14ac:dyDescent="0.25">
      <c r="A219" s="77" t="s">
        <v>28</v>
      </c>
      <c r="B219" s="14" t="s">
        <v>52</v>
      </c>
      <c r="C219" s="78">
        <v>886</v>
      </c>
      <c r="D219" s="79" t="s">
        <v>335</v>
      </c>
      <c r="E219" s="84">
        <v>74</v>
      </c>
      <c r="F219" s="20"/>
      <c r="G21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19" s="19"/>
      <c r="I219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19" s="20"/>
      <c r="K21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19" s="34"/>
    </row>
    <row r="220" spans="1:12" s="4" customFormat="1" ht="18" customHeight="1" x14ac:dyDescent="0.25">
      <c r="A220" s="77" t="s">
        <v>28</v>
      </c>
      <c r="B220" s="14" t="s">
        <v>52</v>
      </c>
      <c r="C220" s="78">
        <v>887</v>
      </c>
      <c r="D220" s="79" t="s">
        <v>336</v>
      </c>
      <c r="E220" s="84">
        <v>74</v>
      </c>
      <c r="F220" s="20"/>
      <c r="G22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0" s="19"/>
      <c r="I220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0" s="20"/>
      <c r="K22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20" s="34"/>
    </row>
    <row r="221" spans="1:12" s="4" customFormat="1" ht="18" customHeight="1" x14ac:dyDescent="0.25">
      <c r="A221" s="83" t="s">
        <v>373</v>
      </c>
      <c r="B221" s="14" t="s">
        <v>52</v>
      </c>
      <c r="C221" s="78">
        <v>750</v>
      </c>
      <c r="D221" s="79" t="s">
        <v>338</v>
      </c>
      <c r="E221" s="84">
        <v>969</v>
      </c>
      <c r="F221" s="20"/>
      <c r="G22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1" s="19"/>
      <c r="I221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1" s="20"/>
      <c r="K22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21" s="34"/>
    </row>
    <row r="222" spans="1:12" s="4" customFormat="1" ht="18" customHeight="1" x14ac:dyDescent="0.25">
      <c r="A222" s="83" t="s">
        <v>373</v>
      </c>
      <c r="B222" s="14" t="s">
        <v>52</v>
      </c>
      <c r="C222" s="78">
        <v>751</v>
      </c>
      <c r="D222" s="79" t="s">
        <v>339</v>
      </c>
      <c r="E222" s="84">
        <v>969</v>
      </c>
      <c r="F222" s="20"/>
      <c r="G22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2" s="19"/>
      <c r="I222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2" s="20"/>
      <c r="K22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22" s="34"/>
    </row>
    <row r="223" spans="1:12" s="4" customFormat="1" ht="18" customHeight="1" x14ac:dyDescent="0.25">
      <c r="A223" s="83" t="s">
        <v>373</v>
      </c>
      <c r="B223" s="14" t="s">
        <v>52</v>
      </c>
      <c r="C223" s="78">
        <v>752</v>
      </c>
      <c r="D223" s="79" t="s">
        <v>340</v>
      </c>
      <c r="E223" s="84">
        <v>969</v>
      </c>
      <c r="F223" s="20"/>
      <c r="G22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3" s="19"/>
      <c r="I223" s="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3" s="20"/>
      <c r="K22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L223" s="34"/>
    </row>
    <row r="224" spans="1:12" ht="18" customHeight="1" x14ac:dyDescent="0.25">
      <c r="A224" s="83" t="s">
        <v>373</v>
      </c>
      <c r="B224" s="14" t="s">
        <v>52</v>
      </c>
      <c r="C224" s="78">
        <v>754</v>
      </c>
      <c r="D224" s="79" t="s">
        <v>341</v>
      </c>
      <c r="E224" s="84">
        <v>969</v>
      </c>
      <c r="F224" s="20"/>
      <c r="G22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4" s="36"/>
      <c r="I224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4" s="20"/>
      <c r="K224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25" spans="1:11" ht="18" customHeight="1" x14ac:dyDescent="0.25">
      <c r="A225" s="83" t="s">
        <v>373</v>
      </c>
      <c r="B225" s="14" t="s">
        <v>52</v>
      </c>
      <c r="C225" s="78">
        <v>755</v>
      </c>
      <c r="D225" s="79" t="s">
        <v>342</v>
      </c>
      <c r="E225" s="84">
        <v>969</v>
      </c>
      <c r="F225" s="20"/>
      <c r="G22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5" s="36"/>
      <c r="I225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5" s="20"/>
      <c r="K225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26" spans="1:11" ht="18" customHeight="1" x14ac:dyDescent="0.25">
      <c r="A226" s="83" t="s">
        <v>373</v>
      </c>
      <c r="B226" s="14" t="s">
        <v>52</v>
      </c>
      <c r="C226" s="78">
        <v>753</v>
      </c>
      <c r="D226" s="79" t="s">
        <v>343</v>
      </c>
      <c r="E226" s="84">
        <v>969</v>
      </c>
      <c r="F226" s="20"/>
      <c r="G22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6" s="36"/>
      <c r="I226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6" s="20"/>
      <c r="K226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27" spans="1:11" ht="18" customHeight="1" x14ac:dyDescent="0.25">
      <c r="A227" s="83" t="s">
        <v>373</v>
      </c>
      <c r="B227" s="14" t="s">
        <v>52</v>
      </c>
      <c r="C227" s="78">
        <v>761</v>
      </c>
      <c r="D227" s="79" t="s">
        <v>344</v>
      </c>
      <c r="E227" s="84">
        <v>969</v>
      </c>
      <c r="F227" s="20"/>
      <c r="G22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7" s="36"/>
      <c r="I227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7" s="20"/>
      <c r="K227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28" spans="1:11" ht="18" customHeight="1" x14ac:dyDescent="0.25">
      <c r="A228" s="83" t="s">
        <v>373</v>
      </c>
      <c r="B228" s="14" t="s">
        <v>52</v>
      </c>
      <c r="C228" s="78">
        <v>756</v>
      </c>
      <c r="D228" s="79" t="s">
        <v>345</v>
      </c>
      <c r="E228" s="84">
        <v>969</v>
      </c>
      <c r="F228" s="20"/>
      <c r="G22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8" s="36"/>
      <c r="I228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8" s="20"/>
      <c r="K228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29" spans="1:11" ht="18" customHeight="1" x14ac:dyDescent="0.25">
      <c r="A229" s="83" t="s">
        <v>373</v>
      </c>
      <c r="B229" s="14" t="s">
        <v>52</v>
      </c>
      <c r="C229" s="78">
        <v>947</v>
      </c>
      <c r="D229" s="79" t="s">
        <v>346</v>
      </c>
      <c r="E229" s="84">
        <v>969</v>
      </c>
      <c r="F229" s="20"/>
      <c r="G22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29" s="36"/>
      <c r="I229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29" s="20"/>
      <c r="K229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30" spans="1:11" ht="18" customHeight="1" x14ac:dyDescent="0.25">
      <c r="A230" s="83" t="s">
        <v>373</v>
      </c>
      <c r="B230" s="14" t="s">
        <v>52</v>
      </c>
      <c r="C230" s="78">
        <v>759</v>
      </c>
      <c r="D230" s="79" t="s">
        <v>347</v>
      </c>
      <c r="E230" s="84">
        <v>969</v>
      </c>
      <c r="F230" s="20"/>
      <c r="G23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0" s="36"/>
      <c r="I230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0" s="20"/>
      <c r="K230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31" spans="1:11" ht="18" customHeight="1" x14ac:dyDescent="0.25">
      <c r="A231" s="77" t="s">
        <v>29</v>
      </c>
      <c r="B231" s="14" t="s">
        <v>52</v>
      </c>
      <c r="C231" s="78">
        <v>757</v>
      </c>
      <c r="D231" s="79" t="s">
        <v>348</v>
      </c>
      <c r="E231" s="84">
        <v>300</v>
      </c>
      <c r="F231" s="20"/>
      <c r="G23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1" s="36"/>
      <c r="I231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1" s="20"/>
      <c r="K231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32" spans="1:11" ht="18" customHeight="1" x14ac:dyDescent="0.25">
      <c r="A232" s="77" t="s">
        <v>29</v>
      </c>
      <c r="B232" s="14" t="s">
        <v>52</v>
      </c>
      <c r="C232" s="78">
        <v>758</v>
      </c>
      <c r="D232" s="79" t="s">
        <v>349</v>
      </c>
      <c r="E232" s="84">
        <v>300</v>
      </c>
      <c r="F232" s="20"/>
      <c r="G23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2" s="36"/>
      <c r="I23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2" s="20"/>
      <c r="K232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33" spans="1:11" ht="18" customHeight="1" x14ac:dyDescent="0.25">
      <c r="A233" s="77" t="s">
        <v>29</v>
      </c>
      <c r="B233" s="14" t="s">
        <v>52</v>
      </c>
      <c r="C233" s="78">
        <v>764</v>
      </c>
      <c r="D233" s="79" t="s">
        <v>350</v>
      </c>
      <c r="E233" s="84">
        <v>300</v>
      </c>
      <c r="F233" s="20"/>
      <c r="G23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3" s="36"/>
      <c r="I233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3" s="20"/>
      <c r="K233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34" spans="1:11" ht="18" customHeight="1" x14ac:dyDescent="0.25">
      <c r="A234" s="77" t="s">
        <v>29</v>
      </c>
      <c r="B234" s="14" t="s">
        <v>52</v>
      </c>
      <c r="C234" s="78">
        <v>765</v>
      </c>
      <c r="D234" s="79" t="s">
        <v>351</v>
      </c>
      <c r="E234" s="84">
        <v>300</v>
      </c>
      <c r="F234" s="20"/>
      <c r="G23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4" s="36"/>
      <c r="I234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4" s="20"/>
      <c r="K234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35" spans="1:11" ht="18" customHeight="1" x14ac:dyDescent="0.25">
      <c r="A235" s="77" t="s">
        <v>29</v>
      </c>
      <c r="B235" s="14" t="s">
        <v>52</v>
      </c>
      <c r="C235" s="78">
        <v>760</v>
      </c>
      <c r="D235" s="79" t="s">
        <v>352</v>
      </c>
      <c r="E235" s="84">
        <v>300</v>
      </c>
      <c r="F235" s="21"/>
      <c r="G23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5" s="21"/>
      <c r="J235" s="21"/>
      <c r="K235" s="21"/>
    </row>
    <row r="236" spans="1:11" ht="18" customHeight="1" x14ac:dyDescent="0.25">
      <c r="A236" s="77" t="s">
        <v>29</v>
      </c>
      <c r="B236" s="14" t="s">
        <v>52</v>
      </c>
      <c r="C236" s="78">
        <v>766</v>
      </c>
      <c r="D236" s="79" t="s">
        <v>353</v>
      </c>
      <c r="E236" s="84">
        <v>300</v>
      </c>
      <c r="F236" s="37"/>
      <c r="G23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6" s="36"/>
      <c r="I236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6" s="37"/>
      <c r="K236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37" spans="1:11" ht="18" customHeight="1" x14ac:dyDescent="0.25">
      <c r="A237" s="77" t="s">
        <v>29</v>
      </c>
      <c r="B237" s="14" t="s">
        <v>52</v>
      </c>
      <c r="C237" s="78">
        <v>769</v>
      </c>
      <c r="D237" s="79" t="s">
        <v>354</v>
      </c>
      <c r="E237" s="84">
        <v>300</v>
      </c>
      <c r="F237" s="37"/>
      <c r="G23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7" s="36"/>
      <c r="I237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7" s="37"/>
      <c r="K237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38" spans="1:11" ht="18" customHeight="1" x14ac:dyDescent="0.25">
      <c r="A238" s="77" t="s">
        <v>29</v>
      </c>
      <c r="B238" s="14" t="s">
        <v>52</v>
      </c>
      <c r="C238" s="78">
        <v>770</v>
      </c>
      <c r="D238" s="79" t="s">
        <v>355</v>
      </c>
      <c r="E238" s="84">
        <v>300</v>
      </c>
      <c r="F238" s="37"/>
      <c r="G23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8" s="36"/>
      <c r="I238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8" s="37"/>
      <c r="K238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39" spans="1:11" ht="18" customHeight="1" x14ac:dyDescent="0.25">
      <c r="A239" s="77" t="s">
        <v>29</v>
      </c>
      <c r="B239" s="14" t="s">
        <v>52</v>
      </c>
      <c r="C239" s="78">
        <v>771</v>
      </c>
      <c r="D239" s="79" t="s">
        <v>356</v>
      </c>
      <c r="E239" s="84">
        <v>300</v>
      </c>
      <c r="F239" s="37"/>
      <c r="G23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39" s="36"/>
      <c r="I239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39" s="37"/>
      <c r="K239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0" spans="1:11" ht="18" customHeight="1" x14ac:dyDescent="0.25">
      <c r="A240" s="77" t="s">
        <v>29</v>
      </c>
      <c r="B240" s="14" t="s">
        <v>52</v>
      </c>
      <c r="C240" s="78">
        <v>767</v>
      </c>
      <c r="D240" s="79" t="s">
        <v>357</v>
      </c>
      <c r="E240" s="84">
        <v>300</v>
      </c>
      <c r="F240" s="37"/>
      <c r="G24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0" s="36"/>
      <c r="I240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0" s="37"/>
      <c r="K240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1" spans="1:11" ht="18" customHeight="1" x14ac:dyDescent="0.25">
      <c r="A241" s="77" t="s">
        <v>29</v>
      </c>
      <c r="B241" s="14" t="s">
        <v>52</v>
      </c>
      <c r="C241" s="78">
        <v>768</v>
      </c>
      <c r="D241" s="79" t="s">
        <v>358</v>
      </c>
      <c r="E241" s="84">
        <v>300</v>
      </c>
      <c r="F241" s="37"/>
      <c r="G24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1" s="36"/>
      <c r="I241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1" s="37"/>
      <c r="K241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2" spans="1:11" ht="18" customHeight="1" x14ac:dyDescent="0.25">
      <c r="A242" s="77" t="s">
        <v>29</v>
      </c>
      <c r="B242" s="14" t="s">
        <v>52</v>
      </c>
      <c r="C242" s="78">
        <v>775</v>
      </c>
      <c r="D242" s="79" t="s">
        <v>359</v>
      </c>
      <c r="E242" s="84">
        <v>300</v>
      </c>
      <c r="F242" s="37"/>
      <c r="G24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2" s="36"/>
      <c r="I24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2" s="37"/>
      <c r="K242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3" spans="1:11" ht="18" customHeight="1" x14ac:dyDescent="0.25">
      <c r="A243" s="77" t="s">
        <v>29</v>
      </c>
      <c r="B243" s="14" t="s">
        <v>52</v>
      </c>
      <c r="C243" s="78">
        <v>776</v>
      </c>
      <c r="D243" s="79" t="s">
        <v>360</v>
      </c>
      <c r="E243" s="84">
        <v>300</v>
      </c>
      <c r="F243" s="37"/>
      <c r="G24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3" s="36"/>
      <c r="I243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3" s="37"/>
      <c r="K243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4" spans="1:11" ht="18" customHeight="1" x14ac:dyDescent="0.25">
      <c r="A244" s="77" t="s">
        <v>30</v>
      </c>
      <c r="B244" s="14" t="s">
        <v>52</v>
      </c>
      <c r="C244" s="78">
        <v>762</v>
      </c>
      <c r="D244" s="79" t="s">
        <v>361</v>
      </c>
      <c r="E244" s="84">
        <v>266</v>
      </c>
      <c r="F244" s="37"/>
      <c r="G24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4" s="36"/>
      <c r="I244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4" s="37"/>
      <c r="K244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5" spans="1:11" ht="18" customHeight="1" x14ac:dyDescent="0.25">
      <c r="A245" s="77" t="s">
        <v>30</v>
      </c>
      <c r="B245" s="14" t="s">
        <v>52</v>
      </c>
      <c r="C245" s="78">
        <v>946</v>
      </c>
      <c r="D245" s="79" t="s">
        <v>362</v>
      </c>
      <c r="E245" s="84">
        <v>266</v>
      </c>
      <c r="F245" s="37"/>
      <c r="G24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5" s="36"/>
      <c r="I245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5" s="37"/>
      <c r="K245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6" spans="1:11" ht="18" customHeight="1" x14ac:dyDescent="0.25">
      <c r="A246" s="77" t="s">
        <v>30</v>
      </c>
      <c r="B246" s="14" t="s">
        <v>52</v>
      </c>
      <c r="C246" s="78">
        <v>763</v>
      </c>
      <c r="D246" s="79" t="s">
        <v>363</v>
      </c>
      <c r="E246" s="84">
        <v>266</v>
      </c>
      <c r="F246" s="37"/>
      <c r="G24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6" s="36"/>
      <c r="I246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6" s="37"/>
      <c r="K246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7" spans="1:11" ht="18" customHeight="1" x14ac:dyDescent="0.25">
      <c r="A247" s="77" t="s">
        <v>374</v>
      </c>
      <c r="B247" s="14" t="s">
        <v>52</v>
      </c>
      <c r="C247" s="78">
        <v>634</v>
      </c>
      <c r="D247" s="79" t="s">
        <v>364</v>
      </c>
      <c r="E247" s="84">
        <v>1298</v>
      </c>
      <c r="F247" s="37"/>
      <c r="G24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7" s="36"/>
      <c r="I247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7" s="37"/>
      <c r="K247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8" spans="1:11" ht="18" customHeight="1" x14ac:dyDescent="0.25">
      <c r="A248" s="77" t="s">
        <v>31</v>
      </c>
      <c r="B248" s="14" t="s">
        <v>52</v>
      </c>
      <c r="C248" s="78">
        <v>948</v>
      </c>
      <c r="D248" s="79" t="s">
        <v>365</v>
      </c>
      <c r="E248" s="84">
        <v>1279</v>
      </c>
      <c r="F248" s="37"/>
      <c r="G24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8" s="36"/>
      <c r="I248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8" s="37"/>
      <c r="K248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49" spans="1:11" ht="18" customHeight="1" x14ac:dyDescent="0.25">
      <c r="A249" s="77" t="s">
        <v>32</v>
      </c>
      <c r="B249" s="14" t="s">
        <v>52</v>
      </c>
      <c r="C249" s="78">
        <v>633</v>
      </c>
      <c r="D249" s="79" t="s">
        <v>366</v>
      </c>
      <c r="E249" s="84">
        <v>1255</v>
      </c>
      <c r="F249" s="37"/>
      <c r="G24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49" s="36"/>
      <c r="I249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49" s="37"/>
      <c r="K249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50" spans="1:11" ht="18" customHeight="1" x14ac:dyDescent="0.25">
      <c r="A250" s="77" t="s">
        <v>32</v>
      </c>
      <c r="B250" s="14" t="s">
        <v>52</v>
      </c>
      <c r="C250" s="78">
        <v>949</v>
      </c>
      <c r="D250" s="79" t="s">
        <v>367</v>
      </c>
      <c r="E250" s="84">
        <v>1255</v>
      </c>
      <c r="F250" s="37"/>
      <c r="G25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0" s="36"/>
      <c r="I250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0" s="37"/>
      <c r="K250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51" spans="1:11" ht="18" customHeight="1" x14ac:dyDescent="0.25">
      <c r="A251" s="77" t="s">
        <v>32</v>
      </c>
      <c r="B251" s="14" t="s">
        <v>52</v>
      </c>
      <c r="C251" s="78">
        <v>774</v>
      </c>
      <c r="D251" s="79" t="s">
        <v>368</v>
      </c>
      <c r="E251" s="84">
        <v>1255</v>
      </c>
      <c r="F251" s="37"/>
      <c r="G25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1" s="36"/>
      <c r="I251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1" s="37"/>
      <c r="K251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52" spans="1:11" s="4" customFormat="1" ht="18" customHeight="1" x14ac:dyDescent="0.25">
      <c r="A252" s="71" t="s">
        <v>60</v>
      </c>
      <c r="B252" s="72"/>
      <c r="C252" s="72"/>
      <c r="D252" s="72"/>
      <c r="E252" s="31"/>
      <c r="F252" s="52">
        <f>SUM(F253:F276)</f>
        <v>0</v>
      </c>
      <c r="G252" s="53">
        <f>SUM(G253:G276)</f>
        <v>0</v>
      </c>
      <c r="H252" s="32"/>
      <c r="I252" s="32"/>
      <c r="J252" s="52">
        <f>SUM(J253:J276)</f>
        <v>0</v>
      </c>
      <c r="K252" s="53">
        <f>SUM(K253:K276)</f>
        <v>0</v>
      </c>
    </row>
    <row r="253" spans="1:11" ht="18" customHeight="1" x14ac:dyDescent="0.25">
      <c r="A253" s="11" t="s">
        <v>33</v>
      </c>
      <c r="B253" s="12" t="s">
        <v>54</v>
      </c>
      <c r="C253" s="12"/>
      <c r="D253" s="12"/>
      <c r="E253" s="28">
        <v>534</v>
      </c>
      <c r="F253" s="36"/>
      <c r="G25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3" s="36"/>
      <c r="I253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3" s="36"/>
      <c r="K253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54" spans="1:11" ht="18" customHeight="1" x14ac:dyDescent="0.25">
      <c r="A254" s="15" t="s">
        <v>61</v>
      </c>
      <c r="B254" s="16" t="s">
        <v>54</v>
      </c>
      <c r="C254" s="16"/>
      <c r="D254" s="16"/>
      <c r="E254" s="28">
        <v>327</v>
      </c>
      <c r="F254" s="36"/>
      <c r="G25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4" s="36"/>
      <c r="I254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4" s="36"/>
      <c r="K254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55" spans="1:11" ht="18" customHeight="1" x14ac:dyDescent="0.25">
      <c r="A255" s="13" t="s">
        <v>34</v>
      </c>
      <c r="B255" s="14" t="s">
        <v>54</v>
      </c>
      <c r="C255" s="14"/>
      <c r="D255" s="14"/>
      <c r="E255" s="28">
        <v>510</v>
      </c>
      <c r="F255" s="36"/>
      <c r="G25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5" s="36"/>
      <c r="I255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5" s="36"/>
      <c r="K255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56" spans="1:11" ht="18" customHeight="1" x14ac:dyDescent="0.25">
      <c r="A256" s="13" t="s">
        <v>35</v>
      </c>
      <c r="B256" s="14" t="s">
        <v>54</v>
      </c>
      <c r="C256" s="14"/>
      <c r="D256" s="14"/>
      <c r="E256" s="28">
        <v>336</v>
      </c>
      <c r="F256" s="36"/>
      <c r="G25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6" s="36"/>
      <c r="I256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6" s="36"/>
      <c r="K256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57" spans="1:11" ht="18" customHeight="1" x14ac:dyDescent="0.25">
      <c r="A257" s="13" t="s">
        <v>36</v>
      </c>
      <c r="B257" s="14" t="s">
        <v>54</v>
      </c>
      <c r="C257" s="14"/>
      <c r="D257" s="14"/>
      <c r="E257" s="28">
        <v>398</v>
      </c>
      <c r="F257" s="36"/>
      <c r="G25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7" s="36"/>
      <c r="I257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7" s="36"/>
      <c r="K257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58" spans="1:11" ht="18" customHeight="1" x14ac:dyDescent="0.25">
      <c r="A258" s="13" t="s">
        <v>37</v>
      </c>
      <c r="B258" s="14" t="s">
        <v>54</v>
      </c>
      <c r="C258" s="14"/>
      <c r="D258" s="14"/>
      <c r="E258" s="28">
        <v>463</v>
      </c>
      <c r="F258" s="36"/>
      <c r="G25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8" s="36"/>
      <c r="I258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8" s="36"/>
      <c r="K258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59" spans="1:11" ht="18" customHeight="1" x14ac:dyDescent="0.25">
      <c r="A259" s="13" t="s">
        <v>38</v>
      </c>
      <c r="B259" s="14" t="s">
        <v>54</v>
      </c>
      <c r="C259" s="14"/>
      <c r="D259" s="14"/>
      <c r="E259" s="28">
        <v>1840</v>
      </c>
      <c r="F259" s="36"/>
      <c r="G25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59" s="36"/>
      <c r="I259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59" s="36"/>
      <c r="K259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0" spans="1:11" ht="18" customHeight="1" x14ac:dyDescent="0.25">
      <c r="A260" s="13" t="s">
        <v>39</v>
      </c>
      <c r="B260" s="14" t="s">
        <v>54</v>
      </c>
      <c r="C260" s="14"/>
      <c r="D260" s="14"/>
      <c r="E260" s="28">
        <v>276</v>
      </c>
      <c r="F260" s="36"/>
      <c r="G26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0" s="36"/>
      <c r="I260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0" s="36"/>
      <c r="K260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1" spans="1:11" ht="18" customHeight="1" x14ac:dyDescent="0.25">
      <c r="A261" s="15" t="s">
        <v>62</v>
      </c>
      <c r="B261" s="16" t="s">
        <v>54</v>
      </c>
      <c r="C261" s="16"/>
      <c r="D261" s="16"/>
      <c r="E261" s="28">
        <v>84</v>
      </c>
      <c r="F261" s="36"/>
      <c r="G26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1" s="36"/>
      <c r="I261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1" s="36"/>
      <c r="K261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2" spans="1:11" ht="18" customHeight="1" x14ac:dyDescent="0.25">
      <c r="A262" s="15" t="s">
        <v>63</v>
      </c>
      <c r="B262" s="16" t="s">
        <v>54</v>
      </c>
      <c r="C262" s="16"/>
      <c r="D262" s="16"/>
      <c r="E262" s="28">
        <v>36</v>
      </c>
      <c r="F262" s="36"/>
      <c r="G26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2" s="36"/>
      <c r="I26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2" s="36"/>
      <c r="K262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3" spans="1:11" ht="18" customHeight="1" x14ac:dyDescent="0.25">
      <c r="A263" s="11" t="s">
        <v>40</v>
      </c>
      <c r="B263" s="12" t="s">
        <v>54</v>
      </c>
      <c r="C263" s="12"/>
      <c r="D263" s="12"/>
      <c r="E263" s="28">
        <v>147</v>
      </c>
      <c r="F263" s="36"/>
      <c r="G26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3" s="36"/>
      <c r="I263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3" s="36"/>
      <c r="K263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4" spans="1:11" ht="18" customHeight="1" x14ac:dyDescent="0.25">
      <c r="A264" s="13" t="s">
        <v>41</v>
      </c>
      <c r="B264" s="14" t="s">
        <v>54</v>
      </c>
      <c r="C264" s="14"/>
      <c r="D264" s="14"/>
      <c r="E264" s="28">
        <v>83</v>
      </c>
      <c r="F264" s="36"/>
      <c r="G26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4" s="36"/>
      <c r="I264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4" s="36"/>
      <c r="K264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5" spans="1:11" ht="18" customHeight="1" x14ac:dyDescent="0.25">
      <c r="A265" s="15"/>
      <c r="B265" s="16"/>
      <c r="C265" s="16"/>
      <c r="D265" s="16"/>
      <c r="E265" s="28"/>
      <c r="F265" s="36"/>
      <c r="G26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5" s="36"/>
      <c r="I265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5" s="36"/>
      <c r="K265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6" spans="1:11" ht="18" customHeight="1" x14ac:dyDescent="0.25">
      <c r="A266" s="13" t="s">
        <v>42</v>
      </c>
      <c r="B266" s="14" t="s">
        <v>54</v>
      </c>
      <c r="C266" s="14"/>
      <c r="D266" s="14"/>
      <c r="E266" s="28">
        <v>835</v>
      </c>
      <c r="F266" s="36"/>
      <c r="G26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6" s="36"/>
      <c r="I266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6" s="36"/>
      <c r="K266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7" spans="1:11" ht="18" customHeight="1" x14ac:dyDescent="0.25">
      <c r="A267" s="13" t="s">
        <v>43</v>
      </c>
      <c r="B267" s="14" t="s">
        <v>54</v>
      </c>
      <c r="C267" s="14"/>
      <c r="D267" s="14"/>
      <c r="E267" s="28">
        <v>236</v>
      </c>
      <c r="F267" s="36"/>
      <c r="G267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7" s="36"/>
      <c r="I267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7" s="36"/>
      <c r="K267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8" spans="1:11" ht="18" customHeight="1" x14ac:dyDescent="0.25">
      <c r="A268" s="11" t="s">
        <v>44</v>
      </c>
      <c r="B268" s="12" t="s">
        <v>54</v>
      </c>
      <c r="C268" s="12"/>
      <c r="D268" s="12"/>
      <c r="E268" s="28">
        <v>10.77</v>
      </c>
      <c r="F268" s="36"/>
      <c r="G268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8" s="36"/>
      <c r="I268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8" s="36"/>
      <c r="K268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69" spans="1:11" ht="18" customHeight="1" x14ac:dyDescent="0.25">
      <c r="A269" s="13" t="s">
        <v>45</v>
      </c>
      <c r="B269" s="14" t="s">
        <v>54</v>
      </c>
      <c r="C269" s="14"/>
      <c r="D269" s="14"/>
      <c r="E269" s="28">
        <v>17.79</v>
      </c>
      <c r="F269" s="36"/>
      <c r="G269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69" s="36"/>
      <c r="I269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69" s="36"/>
      <c r="K269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70" spans="1:11" ht="18" customHeight="1" x14ac:dyDescent="0.25">
      <c r="A270" s="13" t="s">
        <v>46</v>
      </c>
      <c r="B270" s="14" t="s">
        <v>54</v>
      </c>
      <c r="C270" s="14"/>
      <c r="D270" s="14"/>
      <c r="E270" s="28">
        <v>12.81</v>
      </c>
      <c r="F270" s="36"/>
      <c r="G270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70" s="36"/>
      <c r="I270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70" s="36"/>
      <c r="K270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71" spans="1:11" ht="18" customHeight="1" x14ac:dyDescent="0.25">
      <c r="A271" s="13" t="s">
        <v>47</v>
      </c>
      <c r="B271" s="14" t="s">
        <v>54</v>
      </c>
      <c r="C271" s="14"/>
      <c r="D271" s="14"/>
      <c r="E271" s="28">
        <v>12.81</v>
      </c>
      <c r="F271" s="36"/>
      <c r="G271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71" s="36"/>
      <c r="I271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71" s="36"/>
      <c r="K271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72" spans="1:11" ht="18" customHeight="1" x14ac:dyDescent="0.25">
      <c r="A272" s="13" t="s">
        <v>48</v>
      </c>
      <c r="B272" s="14" t="s">
        <v>54</v>
      </c>
      <c r="C272" s="14"/>
      <c r="D272" s="14"/>
      <c r="E272" s="28">
        <v>12.81</v>
      </c>
      <c r="F272" s="36"/>
      <c r="G272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72" s="36"/>
      <c r="I272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72" s="36"/>
      <c r="K272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73" spans="1:11" ht="18" customHeight="1" x14ac:dyDescent="0.25">
      <c r="A273" s="13" t="s">
        <v>49</v>
      </c>
      <c r="B273" s="14" t="s">
        <v>54</v>
      </c>
      <c r="C273" s="14"/>
      <c r="D273" s="14"/>
      <c r="E273" s="28">
        <v>1</v>
      </c>
      <c r="F273" s="36"/>
      <c r="G273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73" s="36"/>
      <c r="I273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73" s="36"/>
      <c r="K273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74" spans="1:11" ht="18" customHeight="1" x14ac:dyDescent="0.25">
      <c r="A274" s="13" t="s">
        <v>50</v>
      </c>
      <c r="B274" s="14" t="s">
        <v>54</v>
      </c>
      <c r="C274" s="14"/>
      <c r="D274" s="14"/>
      <c r="E274" s="28">
        <v>1</v>
      </c>
      <c r="F274" s="36"/>
      <c r="G274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74" s="36"/>
      <c r="I274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74" s="36"/>
      <c r="K274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75" spans="1:11" ht="18" customHeight="1" x14ac:dyDescent="0.25">
      <c r="A275" s="11"/>
      <c r="B275" s="12"/>
      <c r="C275" s="12"/>
      <c r="D275" s="12"/>
      <c r="E275" s="28"/>
      <c r="F275" s="36"/>
      <c r="G275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75" s="36"/>
      <c r="I275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75" s="36"/>
      <c r="K275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76" spans="1:11" ht="18" customHeight="1" x14ac:dyDescent="0.25">
      <c r="A276" s="11" t="s">
        <v>51</v>
      </c>
      <c r="B276" s="12" t="s">
        <v>55</v>
      </c>
      <c r="C276" s="12"/>
      <c r="D276" s="12"/>
      <c r="E276" s="28">
        <v>84</v>
      </c>
      <c r="F276" s="36"/>
      <c r="G276" s="27" t="str">
        <f>IF(Tabuľka3[[#This Row],[Koeficient štandardného výstupu v EUR  na mernú jednotku]]*Tabuľka3[[#This Row],[počet/výmera v čase predloženia ŽoNFP8]]=0,"",Tabuľka3[[#This Row],[Koeficient štandardného výstupu v EUR  na mernú jednotku]]*Tabuľka3[[#This Row],[počet/výmera v čase predloženia ŽoNFP8]])</f>
        <v/>
      </c>
      <c r="H276" s="36"/>
      <c r="I276">
        <f>IF(AND(Tabuľka3[[#This Row],[počet/výmera v čase predloženia ŽoNFP8]]&gt;0,Tabuľka3[[#This Row],[Okres umiestnenia  poľnohospodárskej pôdy/okres registrácie chovu zvierat]]=""),1,IF(AND(Tabuľka3[[#This Row],[Okres umiestnenia  poľnohospodárskej pôdy/okres registrácie chovu zvierat]]&lt;&gt;"",Tabuľka3[[#This Row],[počet/výmera v čase predloženia ŽoNFP8]]=""),1,0))</f>
        <v>0</v>
      </c>
      <c r="J276" s="36"/>
      <c r="K276" s="27" t="str">
        <f>IF(Tabuľka3[[#This Row],[Koeficient štandardného výstupu v EUR  na mernú jednotku]]*Tabuľka3[[#This Row],[počet/výmera podľa podnikateľského plánu8]]=0,"",Tabuľka3[[#This Row],[Koeficient štandardného výstupu v EUR  na mernú jednotku]]*Tabuľka3[[#This Row],[počet/výmera podľa podnikateľského plánu8]])</f>
        <v/>
      </c>
    </row>
    <row r="277" spans="1:11" ht="18" customHeight="1" x14ac:dyDescent="0.25">
      <c r="A277" s="22" t="s">
        <v>64</v>
      </c>
      <c r="B277" s="23"/>
      <c r="C277" s="23"/>
      <c r="D277" s="23"/>
      <c r="E277" s="24"/>
      <c r="F277" s="25"/>
      <c r="G277" s="26">
        <f>SUM(G253:G276,G8:G251)</f>
        <v>0</v>
      </c>
      <c r="H277" s="25"/>
      <c r="I277" s="25"/>
      <c r="J277" s="25"/>
      <c r="K277" s="26">
        <f>SUM(K253:K276,K8:K251)</f>
        <v>0</v>
      </c>
    </row>
    <row r="278" spans="1:11" x14ac:dyDescent="0.25">
      <c r="A278" s="99" t="str">
        <f>IF(AND(Tabuľka3[[#Totals],[Dosiahnutý štandardný výstup v čase predloženia ŽoNFP7]]=0,Tabuľka3[[#Totals],[Dosiahnutý štandardný výstup podľa podnikateľského plánu7]]=0),"",IF(AND(Tabuľka3[[#Totals],[Dosiahnutý štandardný výstup v čase predloženia ŽoNFP7]]=0,Tabuľka3[[#Totals],[Dosiahnutý štandardný výstup podľa podnikateľského plánu7]]&gt;0),"",IF(AND(Tabuľka3[[#Totals],[Dosiahnutý štandardný výstup v čase predloženia ŽoNFP7]]&gt;0,Tabuľka3[[#Totals],[Dosiahnutý štandardný výstup podľa podnikateľského plánu7]]=0),"",IF(Tabuľka3[[#Totals],[Dosiahnutý štandardný výstup podľa podnikateľského plánu7]]&lt;Tabuľka3[[#Totals],[Dosiahnutý štandardný výstup v čase predloženia ŽoNFP7]],"hodnota štandardného výstupu podnikateľského plánu nedosahuje hodnotu štandardného výstupu pri podaní ŽoNFP",""))))</f>
        <v/>
      </c>
      <c r="B278" s="99"/>
      <c r="C278" s="99"/>
      <c r="D278" s="99"/>
      <c r="E278" s="99"/>
      <c r="F278" s="99"/>
    </row>
    <row r="279" spans="1:11" s="4" customFormat="1" x14ac:dyDescent="0.25">
      <c r="A279" s="5"/>
      <c r="B279" s="5"/>
      <c r="C279" s="5"/>
      <c r="D279" s="5"/>
    </row>
    <row r="280" spans="1:11" s="4" customFormat="1" x14ac:dyDescent="0.25">
      <c r="A280" s="100" t="str">
        <f>IF(Tabuľka3[[#Totals],[Dosiahnutý štandardný výstup v čase predloženia ŽoNFP7]]=0,"nie sú vyplnené hodnoty v čase predloženia ŽoNFP","")</f>
        <v>nie sú vyplnené hodnoty v čase predloženia ŽoNFP</v>
      </c>
      <c r="B280" s="100"/>
      <c r="C280" s="58"/>
      <c r="D280" s="58"/>
    </row>
    <row r="281" spans="1:11" s="4" customFormat="1" x14ac:dyDescent="0.25">
      <c r="A281" s="100" t="str">
        <f>IF(Tabuľka3[[#Totals],[Dosiahnutý štandardný výstup v čase predloženia ŽoNFP7]]=0,"",IF(Tabuľka3[[#Totals],[Dosiahnutý štandardný výstup v čase predloženia ŽoNFP7]]&lt;10000,"hodnota štandardného výstupu pri predložení ŽoNFP nedosahuje minimálnu hranicu",IF(Tabuľka3[[#Totals],[Dosiahnutý štandardný výstup v čase predloženia ŽoNFP7]]&gt;50000,"hodnota štandardného výstupu pri predložení ŽoNFP presahuje maximálnu hranicu","")))</f>
        <v/>
      </c>
      <c r="B281" s="100"/>
      <c r="C281" s="58"/>
      <c r="D281" s="58"/>
    </row>
    <row r="282" spans="1:11" s="4" customFormat="1" x14ac:dyDescent="0.25">
      <c r="A282" s="99" t="str">
        <f>IF(Tabuľka3[[#Totals],[Dosiahnutý štandardný výstup podľa podnikateľského plánu7]]=0,"nie sú vyplnené hodnoty podnikateľského plánu","")</f>
        <v>nie sú vyplnené hodnoty podnikateľského plánu</v>
      </c>
      <c r="B282" s="99"/>
      <c r="C282" s="59"/>
      <c r="D282" s="59"/>
    </row>
    <row r="283" spans="1:11" ht="17.25" customHeight="1" x14ac:dyDescent="0.25">
      <c r="A283" s="97" t="s">
        <v>69</v>
      </c>
      <c r="B283" s="97"/>
      <c r="C283" s="97"/>
      <c r="D283" s="97"/>
      <c r="E283" s="97"/>
      <c r="F283" s="97"/>
      <c r="G283" s="97"/>
    </row>
    <row r="284" spans="1:11" x14ac:dyDescent="0.25">
      <c r="A284" s="97" t="s">
        <v>70</v>
      </c>
      <c r="B284" s="97"/>
      <c r="C284" s="97"/>
      <c r="D284" s="97"/>
      <c r="E284" s="97"/>
      <c r="F284" s="97"/>
      <c r="G284" s="97"/>
    </row>
    <row r="285" spans="1:11" ht="31.5" customHeight="1" x14ac:dyDescent="0.25">
      <c r="A285" s="97" t="s">
        <v>71</v>
      </c>
      <c r="B285" s="97"/>
      <c r="C285" s="97"/>
      <c r="D285" s="97"/>
      <c r="E285" s="97"/>
      <c r="F285" s="97"/>
      <c r="G285" s="97"/>
    </row>
    <row r="286" spans="1:11" x14ac:dyDescent="0.25">
      <c r="A286" s="97" t="s">
        <v>72</v>
      </c>
      <c r="B286" s="97"/>
      <c r="C286" s="97"/>
      <c r="D286" s="97"/>
      <c r="E286" s="97"/>
      <c r="F286" s="97"/>
      <c r="G286" s="97"/>
    </row>
    <row r="287" spans="1:11" x14ac:dyDescent="0.25">
      <c r="A287" s="97" t="s">
        <v>73</v>
      </c>
      <c r="B287" s="97"/>
      <c r="C287" s="97"/>
      <c r="D287" s="97"/>
      <c r="E287" s="97"/>
      <c r="F287" s="97"/>
      <c r="G287" s="97"/>
    </row>
    <row r="288" spans="1:11" x14ac:dyDescent="0.25">
      <c r="A288" s="97" t="s">
        <v>74</v>
      </c>
      <c r="B288" s="97"/>
      <c r="C288" s="97"/>
      <c r="D288" s="97"/>
      <c r="E288" s="97"/>
      <c r="F288" s="97"/>
      <c r="G288" s="97"/>
    </row>
    <row r="289" spans="1:7" x14ac:dyDescent="0.25">
      <c r="A289" s="97" t="s">
        <v>75</v>
      </c>
      <c r="B289" s="97"/>
      <c r="C289" s="97"/>
      <c r="D289" s="97"/>
      <c r="E289" s="97"/>
      <c r="F289" s="97"/>
      <c r="G289" s="97"/>
    </row>
    <row r="290" spans="1:7" ht="52.5" customHeight="1" x14ac:dyDescent="0.25">
      <c r="A290" s="97" t="s">
        <v>66</v>
      </c>
      <c r="B290" s="97"/>
      <c r="C290" s="97"/>
      <c r="D290" s="97"/>
      <c r="E290" s="97"/>
      <c r="F290" s="97"/>
      <c r="G290" s="97"/>
    </row>
    <row r="291" spans="1:7" x14ac:dyDescent="0.25">
      <c r="A291" s="97" t="s">
        <v>67</v>
      </c>
      <c r="B291" s="97"/>
      <c r="C291" s="97"/>
      <c r="D291" s="97"/>
      <c r="E291" s="97"/>
      <c r="F291" s="97"/>
      <c r="G291" s="97"/>
    </row>
    <row r="292" spans="1:7" ht="25.5" customHeight="1" x14ac:dyDescent="0.25">
      <c r="A292" s="97" t="s">
        <v>76</v>
      </c>
      <c r="B292" s="97"/>
      <c r="C292" s="97"/>
      <c r="D292" s="97"/>
      <c r="E292" s="97"/>
      <c r="F292" s="97"/>
      <c r="G292" s="97"/>
    </row>
  </sheetData>
  <sheetProtection sheet="1" objects="1" scenarios="1"/>
  <mergeCells count="16">
    <mergeCell ref="A290:G290"/>
    <mergeCell ref="A291:G291"/>
    <mergeCell ref="A292:G292"/>
    <mergeCell ref="A280:B280"/>
    <mergeCell ref="A281:B281"/>
    <mergeCell ref="A283:G283"/>
    <mergeCell ref="A284:G284"/>
    <mergeCell ref="A285:G285"/>
    <mergeCell ref="A286:G286"/>
    <mergeCell ref="B4:G4"/>
    <mergeCell ref="A287:G287"/>
    <mergeCell ref="A288:G288"/>
    <mergeCell ref="A289:G289"/>
    <mergeCell ref="B3:H3"/>
    <mergeCell ref="A282:B282"/>
    <mergeCell ref="A278:F278"/>
  </mergeCells>
  <conditionalFormatting sqref="A280">
    <cfRule type="cellIs" dxfId="64" priority="20" operator="equal">
      <formula>"nie sú vyplnené hodnoty v čase predloženia ŽoNFP"</formula>
    </cfRule>
  </conditionalFormatting>
  <conditionalFormatting sqref="A281">
    <cfRule type="cellIs" dxfId="63" priority="18" operator="equal">
      <formula>"hodnota štandardného výstupu pri predložení ŽoNFP presahuje maximálnu hranicu"</formula>
    </cfRule>
    <cfRule type="cellIs" dxfId="62" priority="19" operator="equal">
      <formula>"hodnota štandardného výstupu pri predložení ŽoNFP nedosahuje minimálnu hranicu"</formula>
    </cfRule>
  </conditionalFormatting>
  <conditionalFormatting sqref="F8:F276">
    <cfRule type="expression" dxfId="61" priority="17">
      <formula>I8=1</formula>
    </cfRule>
  </conditionalFormatting>
  <conditionalFormatting sqref="K236:K251 G8:G276">
    <cfRule type="expression" dxfId="60" priority="16">
      <formula>I8=1</formula>
    </cfRule>
  </conditionalFormatting>
  <conditionalFormatting sqref="K253:K276">
    <cfRule type="expression" dxfId="59" priority="11">
      <formula>M253=1</formula>
    </cfRule>
  </conditionalFormatting>
  <conditionalFormatting sqref="J252">
    <cfRule type="expression" dxfId="58" priority="8">
      <formula>L252=1</formula>
    </cfRule>
  </conditionalFormatting>
  <conditionalFormatting sqref="K252 H8:H276">
    <cfRule type="expression" dxfId="57" priority="7">
      <formula>I8=1</formula>
    </cfRule>
  </conditionalFormatting>
  <conditionalFormatting sqref="A282:D282">
    <cfRule type="cellIs" dxfId="56" priority="5" operator="equal">
      <formula>"nie sú vyplnené hodnoty podnikateľského plánu"</formula>
    </cfRule>
  </conditionalFormatting>
  <conditionalFormatting sqref="A278:F278">
    <cfRule type="cellIs" dxfId="55" priority="4" operator="equal">
      <formula>"hodnota štandardného výstupu podnikateľského plánu nedosahuje hodnotu štandardného výstupu pri podaní ŽoNFP"</formula>
    </cfRule>
  </conditionalFormatting>
  <conditionalFormatting sqref="J1">
    <cfRule type="cellIs" dxfId="54" priority="3" operator="equal">
      <formula>"Počet chýb"</formula>
    </cfRule>
  </conditionalFormatting>
  <conditionalFormatting sqref="K1">
    <cfRule type="cellIs" dxfId="53" priority="1" operator="equal">
      <formula>""</formula>
    </cfRule>
    <cfRule type="cellIs" dxfId="52" priority="2" operator="greaterThan">
      <formula>0</formula>
    </cfRule>
  </conditionalFormatting>
  <conditionalFormatting sqref="K235">
    <cfRule type="expression" dxfId="51" priority="24">
      <formula>L20=1</formula>
    </cfRule>
  </conditionalFormatting>
  <dataValidations count="2">
    <dataValidation type="whole" allowBlank="1" showInputMessage="1" showErrorMessage="1" prompt="zadajte celé číslo" sqref="F253:F276 J253:J276" xr:uid="{00000000-0002-0000-0400-000000000000}">
      <formula1>0</formula1>
      <formula2>10000000</formula2>
    </dataValidation>
    <dataValidation type="list" allowBlank="1" showInputMessage="1" showErrorMessage="1" sqref="H253:H276 H8:H48 H50:H251" xr:uid="{00000000-0002-0000-0400-000001000000}">
      <formula1>$L$8:$L$31</formula1>
    </dataValidation>
  </dataValidations>
  <printOptions horizontalCentered="1"/>
  <pageMargins left="0.19685039370078741" right="0.19685039370078741" top="0.78740157480314965" bottom="0.78740157480314965" header="0.31496062992125984" footer="0.31496062992125984"/>
  <pageSetup paperSize="9" scale="55" fitToHeight="6" orientation="landscape" r:id="rId1"/>
  <headerFooter>
    <oddFooter>&amp;C&amp;8&amp;P / &amp;N</oddFooter>
  </headerFooter>
  <ignoredErrors>
    <ignoredError sqref="G278 G7:G8 G252 K224:K234 K7:K8 K252:K276 K236:K240 G9:G49 G50:G240 K49 K241:K251 G241:G251" calculatedColumn="1"/>
    <ignoredError sqref="G253 G254:G270 G271:G276" unlockedFormula="1" calculatedColumn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92"/>
  <sheetViews>
    <sheetView topLeftCell="A244" workbookViewId="0">
      <selection activeCell="H250" sqref="H250"/>
    </sheetView>
  </sheetViews>
  <sheetFormatPr defaultRowHeight="15" x14ac:dyDescent="0.25"/>
  <cols>
    <col min="1" max="1" width="68.28515625" style="4" bestFit="1" customWidth="1"/>
    <col min="2" max="3" width="11.7109375" style="4" customWidth="1"/>
    <col min="4" max="4" width="63.28515625" style="4" customWidth="1"/>
    <col min="5" max="5" width="14.7109375" style="4" customWidth="1"/>
    <col min="6" max="6" width="15" style="4" customWidth="1"/>
    <col min="7" max="7" width="18.42578125" style="4" customWidth="1"/>
    <col min="8" max="8" width="22.5703125" style="4" customWidth="1"/>
    <col min="9" max="9" width="9.140625" style="4" hidden="1" customWidth="1"/>
    <col min="10" max="10" width="15" style="4" customWidth="1"/>
    <col min="11" max="11" width="18.42578125" style="4" customWidth="1"/>
    <col min="12" max="12" width="13.5703125" style="4" hidden="1" customWidth="1"/>
    <col min="13" max="14" width="9.140625" style="4" hidden="1" customWidth="1"/>
    <col min="15" max="16384" width="9.140625" style="4"/>
  </cols>
  <sheetData>
    <row r="1" spans="1:14" x14ac:dyDescent="0.25">
      <c r="A1" s="6" t="s">
        <v>170</v>
      </c>
      <c r="B1" s="6"/>
      <c r="C1" s="6"/>
      <c r="D1" s="6"/>
      <c r="J1" s="54" t="str">
        <f>IF(K1="","","Počet chýb")</f>
        <v/>
      </c>
      <c r="K1" s="55" t="str">
        <f>IF(SUM(I8:I276)=0,"",SUM(I8:I276))</f>
        <v/>
      </c>
    </row>
    <row r="2" spans="1:14" x14ac:dyDescent="0.25">
      <c r="A2" s="6"/>
      <c r="B2" s="6"/>
      <c r="C2" s="6"/>
      <c r="D2" s="6"/>
    </row>
    <row r="3" spans="1:14" x14ac:dyDescent="0.25">
      <c r="A3" s="33" t="s">
        <v>78</v>
      </c>
      <c r="B3" s="102" t="e">
        <f>IF(#REF!="","",#REF!)</f>
        <v>#REF!</v>
      </c>
      <c r="C3" s="102"/>
      <c r="D3" s="102"/>
      <c r="E3" s="102"/>
      <c r="F3" s="102"/>
      <c r="G3" s="102"/>
      <c r="H3" s="102"/>
    </row>
    <row r="4" spans="1:14" x14ac:dyDescent="0.25">
      <c r="A4" s="33" t="s">
        <v>79</v>
      </c>
      <c r="B4" s="101" t="e">
        <f>IF(#REF!="","",#REF!)</f>
        <v>#REF!</v>
      </c>
      <c r="C4" s="101"/>
      <c r="D4" s="101"/>
      <c r="E4" s="101"/>
      <c r="F4" s="101"/>
      <c r="G4" s="101"/>
    </row>
    <row r="6" spans="1:14" ht="66" x14ac:dyDescent="0.25">
      <c r="A6" s="17" t="s">
        <v>58</v>
      </c>
      <c r="B6" s="18" t="s">
        <v>56</v>
      </c>
      <c r="C6" s="18" t="s">
        <v>171</v>
      </c>
      <c r="D6" s="18" t="s">
        <v>172</v>
      </c>
      <c r="E6" s="18" t="s">
        <v>57</v>
      </c>
      <c r="F6" s="18" t="s">
        <v>68</v>
      </c>
      <c r="G6" s="18" t="s">
        <v>65</v>
      </c>
      <c r="H6" s="38" t="s">
        <v>160</v>
      </c>
      <c r="I6" s="47" t="s">
        <v>163</v>
      </c>
      <c r="J6" s="38" t="s">
        <v>164</v>
      </c>
      <c r="K6" s="38" t="s">
        <v>165</v>
      </c>
      <c r="N6" s="4" t="s">
        <v>161</v>
      </c>
    </row>
    <row r="7" spans="1:14" ht="15.75" x14ac:dyDescent="0.25">
      <c r="A7" s="7" t="s">
        <v>59</v>
      </c>
      <c r="B7" s="8"/>
      <c r="C7" s="8"/>
      <c r="D7" s="8"/>
      <c r="E7" s="9"/>
      <c r="F7" s="51">
        <f>SUM(F8:F251)</f>
        <v>0</v>
      </c>
      <c r="G7" s="51">
        <f>SUM(G8:G251)</f>
        <v>0</v>
      </c>
      <c r="H7" s="10"/>
      <c r="I7" s="10"/>
      <c r="J7" s="51">
        <f>SUM(J8:J251)</f>
        <v>0</v>
      </c>
      <c r="K7" s="51">
        <f>SUM(K8:K251)</f>
        <v>0</v>
      </c>
      <c r="L7" s="34" t="s">
        <v>136</v>
      </c>
      <c r="M7" s="40">
        <f t="shared" ref="M7:M23" si="0">SUMIFS($F$8:$F$251,$H$8:$H$251,L7)</f>
        <v>0</v>
      </c>
      <c r="N7" s="43">
        <f t="shared" ref="N7:N23" si="1">IFERROR(M7/$M$246,0)</f>
        <v>0</v>
      </c>
    </row>
    <row r="8" spans="1:14" ht="18" customHeight="1" x14ac:dyDescent="0.25">
      <c r="A8" s="77" t="s">
        <v>173</v>
      </c>
      <c r="B8" s="14" t="s">
        <v>52</v>
      </c>
      <c r="C8" s="78">
        <v>116</v>
      </c>
      <c r="D8" s="79" t="s">
        <v>174</v>
      </c>
      <c r="E8" s="86">
        <v>555</v>
      </c>
      <c r="F8" s="20"/>
      <c r="G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" s="36"/>
      <c r="I8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" s="20"/>
      <c r="K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" s="34" t="s">
        <v>137</v>
      </c>
      <c r="M8" s="40">
        <f t="shared" si="0"/>
        <v>0</v>
      </c>
      <c r="N8" s="43">
        <f t="shared" si="1"/>
        <v>0</v>
      </c>
    </row>
    <row r="9" spans="1:14" ht="18" customHeight="1" x14ac:dyDescent="0.25">
      <c r="A9" s="77" t="s">
        <v>173</v>
      </c>
      <c r="B9" s="14" t="s">
        <v>52</v>
      </c>
      <c r="C9" s="78">
        <v>102</v>
      </c>
      <c r="D9" s="79" t="s">
        <v>175</v>
      </c>
      <c r="E9" s="86">
        <v>555</v>
      </c>
      <c r="F9" s="46"/>
      <c r="G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" s="36"/>
      <c r="I9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" s="46"/>
      <c r="K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" s="34" t="s">
        <v>138</v>
      </c>
      <c r="M9" s="40">
        <f t="shared" si="0"/>
        <v>0</v>
      </c>
      <c r="N9" s="43">
        <f t="shared" si="1"/>
        <v>0</v>
      </c>
    </row>
    <row r="10" spans="1:14" ht="18" customHeight="1" x14ac:dyDescent="0.25">
      <c r="A10" s="77" t="s">
        <v>173</v>
      </c>
      <c r="B10" s="14" t="s">
        <v>52</v>
      </c>
      <c r="C10" s="78">
        <v>101</v>
      </c>
      <c r="D10" s="79" t="s">
        <v>176</v>
      </c>
      <c r="E10" s="86">
        <v>555</v>
      </c>
      <c r="F10" s="20"/>
      <c r="G1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" s="36"/>
      <c r="I10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" s="20"/>
      <c r="K1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" s="34" t="s">
        <v>139</v>
      </c>
      <c r="M10" s="40">
        <f t="shared" si="0"/>
        <v>0</v>
      </c>
      <c r="N10" s="43">
        <f t="shared" si="1"/>
        <v>0</v>
      </c>
    </row>
    <row r="11" spans="1:14" ht="18" customHeight="1" x14ac:dyDescent="0.25">
      <c r="A11" s="77" t="s">
        <v>4</v>
      </c>
      <c r="B11" s="14" t="s">
        <v>52</v>
      </c>
      <c r="C11" s="78">
        <v>103</v>
      </c>
      <c r="D11" s="79" t="s">
        <v>177</v>
      </c>
      <c r="E11" s="86">
        <v>617</v>
      </c>
      <c r="F11" s="20"/>
      <c r="G1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" s="36"/>
      <c r="I11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" s="20"/>
      <c r="K1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" s="34" t="s">
        <v>140</v>
      </c>
      <c r="M11" s="40">
        <f t="shared" si="0"/>
        <v>0</v>
      </c>
      <c r="N11" s="43">
        <f t="shared" si="1"/>
        <v>0</v>
      </c>
    </row>
    <row r="12" spans="1:14" ht="18" customHeight="1" x14ac:dyDescent="0.25">
      <c r="A12" s="77" t="s">
        <v>5</v>
      </c>
      <c r="B12" s="14" t="s">
        <v>52</v>
      </c>
      <c r="C12" s="78">
        <v>104</v>
      </c>
      <c r="D12" s="79" t="s">
        <v>178</v>
      </c>
      <c r="E12" s="86">
        <v>454</v>
      </c>
      <c r="F12" s="20"/>
      <c r="G1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" s="36"/>
      <c r="I12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" s="20"/>
      <c r="K1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" s="34" t="s">
        <v>141</v>
      </c>
      <c r="M12" s="40">
        <f t="shared" si="0"/>
        <v>0</v>
      </c>
      <c r="N12" s="43">
        <f t="shared" si="1"/>
        <v>0</v>
      </c>
    </row>
    <row r="13" spans="1:14" ht="18" customHeight="1" x14ac:dyDescent="0.25">
      <c r="A13" s="77" t="s">
        <v>5</v>
      </c>
      <c r="B13" s="14" t="s">
        <v>52</v>
      </c>
      <c r="C13" s="78">
        <v>105</v>
      </c>
      <c r="D13" s="79" t="s">
        <v>179</v>
      </c>
      <c r="E13" s="86">
        <v>454</v>
      </c>
      <c r="F13" s="20"/>
      <c r="G1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" s="36"/>
      <c r="I13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" s="20"/>
      <c r="K1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" s="35" t="s">
        <v>142</v>
      </c>
      <c r="M13" s="40">
        <f t="shared" si="0"/>
        <v>0</v>
      </c>
      <c r="N13" s="43">
        <f t="shared" si="1"/>
        <v>0</v>
      </c>
    </row>
    <row r="14" spans="1:14" ht="18" customHeight="1" x14ac:dyDescent="0.25">
      <c r="A14" s="77" t="s">
        <v>6</v>
      </c>
      <c r="B14" s="14" t="s">
        <v>52</v>
      </c>
      <c r="C14" s="78">
        <v>107</v>
      </c>
      <c r="D14" s="79" t="s">
        <v>180</v>
      </c>
      <c r="E14" s="86">
        <v>496</v>
      </c>
      <c r="F14" s="20"/>
      <c r="G1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" s="36"/>
      <c r="I14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" s="20"/>
      <c r="K1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" s="34" t="s">
        <v>143</v>
      </c>
      <c r="M14" s="40">
        <f t="shared" si="0"/>
        <v>0</v>
      </c>
      <c r="N14" s="43">
        <f t="shared" si="1"/>
        <v>0</v>
      </c>
    </row>
    <row r="15" spans="1:14" ht="18" customHeight="1" x14ac:dyDescent="0.25">
      <c r="A15" s="77" t="s">
        <v>6</v>
      </c>
      <c r="B15" s="14" t="s">
        <v>52</v>
      </c>
      <c r="C15" s="78">
        <v>106</v>
      </c>
      <c r="D15" s="79" t="s">
        <v>181</v>
      </c>
      <c r="E15" s="86">
        <v>496</v>
      </c>
      <c r="F15" s="20"/>
      <c r="G1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" s="36"/>
      <c r="I15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" s="20"/>
      <c r="K1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" s="34" t="s">
        <v>144</v>
      </c>
      <c r="M15" s="40">
        <f t="shared" si="0"/>
        <v>0</v>
      </c>
      <c r="N15" s="43">
        <f t="shared" si="1"/>
        <v>0</v>
      </c>
    </row>
    <row r="16" spans="1:14" ht="18" customHeight="1" x14ac:dyDescent="0.25">
      <c r="A16" s="77" t="s">
        <v>7</v>
      </c>
      <c r="B16" s="14" t="s">
        <v>52</v>
      </c>
      <c r="C16" s="78">
        <v>108</v>
      </c>
      <c r="D16" s="79" t="s">
        <v>182</v>
      </c>
      <c r="E16" s="86">
        <v>336</v>
      </c>
      <c r="F16" s="20"/>
      <c r="G1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" s="36"/>
      <c r="I16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" s="20"/>
      <c r="K1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" s="34" t="s">
        <v>145</v>
      </c>
      <c r="M16" s="40">
        <f t="shared" si="0"/>
        <v>0</v>
      </c>
      <c r="N16" s="43">
        <f t="shared" si="1"/>
        <v>0</v>
      </c>
    </row>
    <row r="17" spans="1:14" ht="18" customHeight="1" x14ac:dyDescent="0.25">
      <c r="A17" s="77" t="s">
        <v>8</v>
      </c>
      <c r="B17" s="14" t="s">
        <v>52</v>
      </c>
      <c r="C17" s="78">
        <v>109</v>
      </c>
      <c r="D17" s="79" t="s">
        <v>183</v>
      </c>
      <c r="E17" s="86">
        <v>843</v>
      </c>
      <c r="F17" s="20"/>
      <c r="G1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" s="36"/>
      <c r="I17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" s="20"/>
      <c r="K1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" s="34" t="s">
        <v>146</v>
      </c>
      <c r="M17" s="40">
        <f t="shared" si="0"/>
        <v>0</v>
      </c>
      <c r="N17" s="43">
        <f t="shared" si="1"/>
        <v>0</v>
      </c>
    </row>
    <row r="18" spans="1:14" ht="18" customHeight="1" x14ac:dyDescent="0.25">
      <c r="A18" s="77" t="s">
        <v>9</v>
      </c>
      <c r="B18" s="14" t="s">
        <v>52</v>
      </c>
      <c r="C18" s="78">
        <v>112</v>
      </c>
      <c r="D18" s="79" t="s">
        <v>184</v>
      </c>
      <c r="E18" s="86">
        <v>526</v>
      </c>
      <c r="F18" s="20"/>
      <c r="G1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" s="36"/>
      <c r="I18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" s="20"/>
      <c r="K1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" s="34" t="s">
        <v>147</v>
      </c>
      <c r="M18" s="40">
        <f t="shared" si="0"/>
        <v>0</v>
      </c>
      <c r="N18" s="43">
        <f t="shared" si="1"/>
        <v>0</v>
      </c>
    </row>
    <row r="19" spans="1:14" ht="18" customHeight="1" x14ac:dyDescent="0.25">
      <c r="A19" s="77" t="s">
        <v>9</v>
      </c>
      <c r="B19" s="14" t="s">
        <v>52</v>
      </c>
      <c r="C19" s="78">
        <v>113</v>
      </c>
      <c r="D19" s="79" t="s">
        <v>185</v>
      </c>
      <c r="E19" s="86">
        <v>526</v>
      </c>
      <c r="F19" s="20"/>
      <c r="G1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" s="36"/>
      <c r="I19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" s="20"/>
      <c r="K1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" s="34" t="s">
        <v>148</v>
      </c>
      <c r="M19" s="40">
        <f t="shared" si="0"/>
        <v>0</v>
      </c>
      <c r="N19" s="43">
        <f t="shared" si="1"/>
        <v>0</v>
      </c>
    </row>
    <row r="20" spans="1:14" ht="18" customHeight="1" x14ac:dyDescent="0.25">
      <c r="A20" s="77" t="s">
        <v>9</v>
      </c>
      <c r="B20" s="14" t="s">
        <v>52</v>
      </c>
      <c r="C20" s="78">
        <v>114</v>
      </c>
      <c r="D20" s="79" t="s">
        <v>186</v>
      </c>
      <c r="E20" s="87">
        <v>526</v>
      </c>
      <c r="F20" s="20"/>
      <c r="G2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" s="36"/>
      <c r="I20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" s="21"/>
      <c r="K20" s="39"/>
      <c r="L20" s="35" t="s">
        <v>149</v>
      </c>
      <c r="M20" s="40">
        <f t="shared" si="0"/>
        <v>0</v>
      </c>
      <c r="N20" s="43">
        <f t="shared" si="1"/>
        <v>0</v>
      </c>
    </row>
    <row r="21" spans="1:14" ht="18" customHeight="1" x14ac:dyDescent="0.25">
      <c r="A21" s="77" t="s">
        <v>9</v>
      </c>
      <c r="B21" s="14" t="s">
        <v>52</v>
      </c>
      <c r="C21" s="78">
        <v>804</v>
      </c>
      <c r="D21" s="79" t="s">
        <v>187</v>
      </c>
      <c r="E21" s="86">
        <v>526</v>
      </c>
      <c r="F21" s="37"/>
      <c r="G2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" s="36"/>
      <c r="I21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" s="37"/>
      <c r="K2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" s="34" t="s">
        <v>150</v>
      </c>
      <c r="M21" s="40">
        <f t="shared" si="0"/>
        <v>0</v>
      </c>
      <c r="N21" s="43">
        <f t="shared" si="1"/>
        <v>0</v>
      </c>
    </row>
    <row r="22" spans="1:14" ht="18" customHeight="1" x14ac:dyDescent="0.25">
      <c r="A22" s="77" t="s">
        <v>9</v>
      </c>
      <c r="B22" s="14" t="s">
        <v>52</v>
      </c>
      <c r="C22" s="78">
        <v>672</v>
      </c>
      <c r="D22" s="79" t="s">
        <v>188</v>
      </c>
      <c r="E22" s="86">
        <v>526</v>
      </c>
      <c r="F22" s="37"/>
      <c r="G2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" s="36"/>
      <c r="I22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" s="37"/>
      <c r="K2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" s="34" t="s">
        <v>151</v>
      </c>
      <c r="M22" s="40">
        <f t="shared" si="0"/>
        <v>0</v>
      </c>
      <c r="N22" s="43">
        <f t="shared" si="1"/>
        <v>0</v>
      </c>
    </row>
    <row r="23" spans="1:14" ht="18" customHeight="1" x14ac:dyDescent="0.25">
      <c r="A23" s="77" t="s">
        <v>9</v>
      </c>
      <c r="B23" s="14" t="s">
        <v>52</v>
      </c>
      <c r="C23" s="78">
        <v>665</v>
      </c>
      <c r="D23" s="79" t="s">
        <v>189</v>
      </c>
      <c r="E23" s="86">
        <v>526</v>
      </c>
      <c r="F23" s="37"/>
      <c r="G2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" s="36"/>
      <c r="I23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" s="37"/>
      <c r="K2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" s="34" t="s">
        <v>152</v>
      </c>
      <c r="M23" s="40">
        <f t="shared" si="0"/>
        <v>0</v>
      </c>
      <c r="N23" s="43">
        <f t="shared" si="1"/>
        <v>0</v>
      </c>
    </row>
    <row r="24" spans="1:14" ht="18" customHeight="1" x14ac:dyDescent="0.25">
      <c r="A24" s="77" t="s">
        <v>10</v>
      </c>
      <c r="B24" s="14" t="s">
        <v>52</v>
      </c>
      <c r="C24" s="78">
        <v>303</v>
      </c>
      <c r="D24" s="79" t="s">
        <v>190</v>
      </c>
      <c r="E24" s="86">
        <v>304</v>
      </c>
      <c r="F24" s="37"/>
      <c r="G2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" s="36"/>
      <c r="I2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" s="37"/>
      <c r="K2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4" s="34" t="s">
        <v>153</v>
      </c>
      <c r="M24" s="40"/>
      <c r="N24" s="43"/>
    </row>
    <row r="25" spans="1:14" ht="18" customHeight="1" x14ac:dyDescent="0.25">
      <c r="A25" s="77" t="s">
        <v>10</v>
      </c>
      <c r="B25" s="14" t="s">
        <v>52</v>
      </c>
      <c r="C25" s="78">
        <v>812</v>
      </c>
      <c r="D25" s="79" t="s">
        <v>191</v>
      </c>
      <c r="E25" s="86">
        <v>304</v>
      </c>
      <c r="F25" s="37"/>
      <c r="G2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" s="36"/>
      <c r="I2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" s="37"/>
      <c r="K2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5" s="34" t="s">
        <v>154</v>
      </c>
      <c r="M25" s="40"/>
      <c r="N25" s="43"/>
    </row>
    <row r="26" spans="1:14" ht="18" customHeight="1" x14ac:dyDescent="0.25">
      <c r="A26" s="77" t="s">
        <v>10</v>
      </c>
      <c r="B26" s="14" t="s">
        <v>52</v>
      </c>
      <c r="C26" s="78">
        <v>823</v>
      </c>
      <c r="D26" s="79" t="s">
        <v>192</v>
      </c>
      <c r="E26" s="86">
        <v>304</v>
      </c>
      <c r="F26" s="37"/>
      <c r="G2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" s="36"/>
      <c r="I2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" s="37"/>
      <c r="K2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" s="34" t="s">
        <v>155</v>
      </c>
      <c r="M26" s="40"/>
      <c r="N26" s="43"/>
    </row>
    <row r="27" spans="1:14" ht="18" customHeight="1" x14ac:dyDescent="0.25">
      <c r="A27" s="77" t="s">
        <v>10</v>
      </c>
      <c r="B27" s="14" t="s">
        <v>52</v>
      </c>
      <c r="C27" s="78">
        <v>824</v>
      </c>
      <c r="D27" s="79" t="s">
        <v>193</v>
      </c>
      <c r="E27" s="86">
        <v>304</v>
      </c>
      <c r="F27" s="37"/>
      <c r="G2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7" s="36"/>
      <c r="I2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7" s="37"/>
      <c r="K2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7" s="34" t="s">
        <v>156</v>
      </c>
      <c r="M27" s="40"/>
      <c r="N27" s="43"/>
    </row>
    <row r="28" spans="1:14" ht="18" customHeight="1" x14ac:dyDescent="0.25">
      <c r="A28" s="77" t="s">
        <v>10</v>
      </c>
      <c r="B28" s="14" t="s">
        <v>52</v>
      </c>
      <c r="C28" s="78">
        <v>825</v>
      </c>
      <c r="D28" s="79" t="s">
        <v>194</v>
      </c>
      <c r="E28" s="86">
        <v>304</v>
      </c>
      <c r="F28" s="37"/>
      <c r="G2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8" s="36"/>
      <c r="I2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8" s="37"/>
      <c r="K2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8" s="34" t="s">
        <v>157</v>
      </c>
      <c r="M28" s="40"/>
      <c r="N28" s="43"/>
    </row>
    <row r="29" spans="1:14" ht="18" customHeight="1" x14ac:dyDescent="0.25">
      <c r="A29" s="77" t="s">
        <v>10</v>
      </c>
      <c r="B29" s="14" t="s">
        <v>52</v>
      </c>
      <c r="C29" s="78">
        <v>302</v>
      </c>
      <c r="D29" s="79" t="s">
        <v>195</v>
      </c>
      <c r="E29" s="86">
        <v>304</v>
      </c>
      <c r="F29" s="37"/>
      <c r="G2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9" s="36"/>
      <c r="I2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9" s="37"/>
      <c r="K2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9" s="34" t="s">
        <v>158</v>
      </c>
      <c r="M29" s="40"/>
      <c r="N29" s="43"/>
    </row>
    <row r="30" spans="1:14" ht="18" customHeight="1" x14ac:dyDescent="0.25">
      <c r="A30" s="77" t="s">
        <v>10</v>
      </c>
      <c r="B30" s="14" t="s">
        <v>52</v>
      </c>
      <c r="C30" s="78">
        <v>608</v>
      </c>
      <c r="D30" s="79" t="s">
        <v>196</v>
      </c>
      <c r="E30" s="86">
        <v>304</v>
      </c>
      <c r="F30" s="37"/>
      <c r="G3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0" s="36"/>
      <c r="I3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0" s="37"/>
      <c r="K3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0" s="34" t="s">
        <v>159</v>
      </c>
      <c r="M30" s="40"/>
      <c r="N30" s="43"/>
    </row>
    <row r="31" spans="1:14" ht="18" customHeight="1" x14ac:dyDescent="0.25">
      <c r="A31" s="77" t="s">
        <v>10</v>
      </c>
      <c r="B31" s="14" t="s">
        <v>52</v>
      </c>
      <c r="C31" s="78">
        <v>735</v>
      </c>
      <c r="D31" s="79" t="s">
        <v>197</v>
      </c>
      <c r="E31" s="86">
        <v>304</v>
      </c>
      <c r="F31" s="37"/>
      <c r="G3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1" s="36"/>
      <c r="I3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1" s="37"/>
      <c r="K3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1" s="34"/>
      <c r="M31" s="40"/>
      <c r="N31" s="43"/>
    </row>
    <row r="32" spans="1:14" ht="18" customHeight="1" x14ac:dyDescent="0.25">
      <c r="A32" s="77" t="s">
        <v>10</v>
      </c>
      <c r="B32" s="14" t="s">
        <v>52</v>
      </c>
      <c r="C32" s="78">
        <v>736</v>
      </c>
      <c r="D32" s="79" t="s">
        <v>198</v>
      </c>
      <c r="E32" s="86">
        <v>304</v>
      </c>
      <c r="F32" s="37"/>
      <c r="G3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2" s="36"/>
      <c r="I3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2" s="37"/>
      <c r="K3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2" s="34"/>
      <c r="M32" s="40"/>
      <c r="N32" s="43"/>
    </row>
    <row r="33" spans="1:14" ht="18" customHeight="1" x14ac:dyDescent="0.25">
      <c r="A33" s="77" t="s">
        <v>10</v>
      </c>
      <c r="B33" s="14" t="s">
        <v>52</v>
      </c>
      <c r="C33" s="78">
        <v>301</v>
      </c>
      <c r="D33" s="79" t="s">
        <v>199</v>
      </c>
      <c r="E33" s="86">
        <v>304</v>
      </c>
      <c r="F33" s="37"/>
      <c r="G3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3" s="36"/>
      <c r="I3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3" s="37"/>
      <c r="K3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3" s="34"/>
      <c r="M33" s="40"/>
      <c r="N33" s="43"/>
    </row>
    <row r="34" spans="1:14" ht="18" customHeight="1" x14ac:dyDescent="0.25">
      <c r="A34" s="77" t="s">
        <v>10</v>
      </c>
      <c r="B34" s="14" t="s">
        <v>52</v>
      </c>
      <c r="C34" s="78">
        <v>304</v>
      </c>
      <c r="D34" s="79" t="s">
        <v>200</v>
      </c>
      <c r="E34" s="86">
        <v>304</v>
      </c>
      <c r="F34" s="37"/>
      <c r="G3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4" s="36"/>
      <c r="I3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4" s="37"/>
      <c r="K3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4" s="34"/>
      <c r="M34" s="40"/>
      <c r="N34" s="43"/>
    </row>
    <row r="35" spans="1:14" ht="18" customHeight="1" x14ac:dyDescent="0.25">
      <c r="A35" s="77" t="s">
        <v>10</v>
      </c>
      <c r="B35" s="14" t="s">
        <v>52</v>
      </c>
      <c r="C35" s="78">
        <v>664</v>
      </c>
      <c r="D35" s="79" t="s">
        <v>201</v>
      </c>
      <c r="E35" s="86">
        <v>304</v>
      </c>
      <c r="F35" s="37"/>
      <c r="G3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5" s="36"/>
      <c r="I3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5" s="37"/>
      <c r="K3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5" s="34"/>
      <c r="M35" s="40"/>
      <c r="N35" s="43"/>
    </row>
    <row r="36" spans="1:14" ht="18" customHeight="1" x14ac:dyDescent="0.25">
      <c r="A36" s="77" t="s">
        <v>10</v>
      </c>
      <c r="B36" s="14" t="s">
        <v>52</v>
      </c>
      <c r="C36" s="78">
        <v>311</v>
      </c>
      <c r="D36" s="79" t="s">
        <v>202</v>
      </c>
      <c r="E36" s="86">
        <v>304</v>
      </c>
      <c r="F36" s="37"/>
      <c r="G3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6" s="36"/>
      <c r="I3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6" s="37"/>
      <c r="K3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6" s="34"/>
      <c r="M36" s="40"/>
      <c r="N36" s="43"/>
    </row>
    <row r="37" spans="1:14" ht="18" customHeight="1" x14ac:dyDescent="0.25">
      <c r="A37" s="77" t="s">
        <v>10</v>
      </c>
      <c r="B37" s="14" t="s">
        <v>52</v>
      </c>
      <c r="C37" s="78">
        <v>312</v>
      </c>
      <c r="D37" s="79" t="s">
        <v>203</v>
      </c>
      <c r="E37" s="86">
        <v>304</v>
      </c>
      <c r="F37" s="37"/>
      <c r="G3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7" s="36"/>
      <c r="I3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7" s="37"/>
      <c r="K3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7" s="34"/>
      <c r="M37" s="40"/>
      <c r="N37" s="43"/>
    </row>
    <row r="38" spans="1:14" ht="18" customHeight="1" x14ac:dyDescent="0.25">
      <c r="A38" s="77" t="s">
        <v>10</v>
      </c>
      <c r="B38" s="14" t="s">
        <v>52</v>
      </c>
      <c r="C38" s="78">
        <v>313</v>
      </c>
      <c r="D38" s="79" t="s">
        <v>204</v>
      </c>
      <c r="E38" s="86">
        <v>304</v>
      </c>
      <c r="F38" s="37"/>
      <c r="G3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8" s="36"/>
      <c r="I3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8" s="37"/>
      <c r="K3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8" s="34"/>
      <c r="M38" s="40"/>
      <c r="N38" s="43"/>
    </row>
    <row r="39" spans="1:14" ht="18" customHeight="1" x14ac:dyDescent="0.25">
      <c r="A39" s="77" t="s">
        <v>10</v>
      </c>
      <c r="B39" s="14" t="s">
        <v>52</v>
      </c>
      <c r="C39" s="78">
        <v>314</v>
      </c>
      <c r="D39" s="79" t="s">
        <v>205</v>
      </c>
      <c r="E39" s="86">
        <v>304</v>
      </c>
      <c r="F39" s="37"/>
      <c r="G3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39" s="36"/>
      <c r="I3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39" s="37"/>
      <c r="K3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39" s="34"/>
      <c r="M39" s="40"/>
      <c r="N39" s="43"/>
    </row>
    <row r="40" spans="1:14" ht="18" customHeight="1" x14ac:dyDescent="0.25">
      <c r="A40" s="77" t="s">
        <v>10</v>
      </c>
      <c r="B40" s="14" t="s">
        <v>52</v>
      </c>
      <c r="C40" s="78">
        <v>309</v>
      </c>
      <c r="D40" s="79" t="s">
        <v>206</v>
      </c>
      <c r="E40" s="86">
        <v>304</v>
      </c>
      <c r="F40" s="37"/>
      <c r="G4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40" s="36"/>
      <c r="I4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0" s="37"/>
      <c r="K4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40" s="34"/>
      <c r="M40" s="40"/>
      <c r="N40" s="43"/>
    </row>
    <row r="41" spans="1:14" ht="18" customHeight="1" x14ac:dyDescent="0.25">
      <c r="A41" s="77" t="s">
        <v>10</v>
      </c>
      <c r="B41" s="14" t="s">
        <v>52</v>
      </c>
      <c r="C41" s="78">
        <v>310</v>
      </c>
      <c r="D41" s="79" t="s">
        <v>207</v>
      </c>
      <c r="E41" s="86">
        <v>304</v>
      </c>
      <c r="F41" s="37"/>
      <c r="G4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41" s="36"/>
      <c r="I4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1" s="37"/>
      <c r="K4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41" s="34"/>
      <c r="M41" s="40"/>
      <c r="N41" s="43"/>
    </row>
    <row r="42" spans="1:14" ht="18" customHeight="1" x14ac:dyDescent="0.25">
      <c r="A42" s="77" t="s">
        <v>10</v>
      </c>
      <c r="B42" s="14" t="s">
        <v>52</v>
      </c>
      <c r="C42" s="78">
        <v>307</v>
      </c>
      <c r="D42" s="79" t="s">
        <v>208</v>
      </c>
      <c r="E42" s="86">
        <v>304</v>
      </c>
      <c r="F42" s="37"/>
      <c r="G4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42" s="36"/>
      <c r="I4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2" s="37"/>
      <c r="K4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42" s="34"/>
      <c r="M42" s="40"/>
      <c r="N42" s="43"/>
    </row>
    <row r="43" spans="1:14" ht="18" customHeight="1" x14ac:dyDescent="0.25">
      <c r="A43" s="77" t="s">
        <v>11</v>
      </c>
      <c r="B43" s="14" t="s">
        <v>52</v>
      </c>
      <c r="C43" s="78">
        <v>828</v>
      </c>
      <c r="D43" s="81" t="s">
        <v>209</v>
      </c>
      <c r="E43" s="86">
        <v>3434</v>
      </c>
      <c r="F43" s="37"/>
      <c r="G4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43" s="36"/>
      <c r="I4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3" s="37"/>
      <c r="K4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43" s="34"/>
      <c r="M43" s="40"/>
      <c r="N43" s="43"/>
    </row>
    <row r="44" spans="1:14" ht="18" customHeight="1" x14ac:dyDescent="0.25">
      <c r="A44" s="77" t="s">
        <v>11</v>
      </c>
      <c r="B44" s="14" t="s">
        <v>52</v>
      </c>
      <c r="C44" s="78">
        <v>829</v>
      </c>
      <c r="D44" s="81" t="s">
        <v>210</v>
      </c>
      <c r="E44" s="86">
        <v>3434</v>
      </c>
      <c r="F44" s="37"/>
      <c r="G4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44" s="36"/>
      <c r="I4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4" s="37"/>
      <c r="K4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44" s="34"/>
      <c r="M44" s="40"/>
      <c r="N44" s="43"/>
    </row>
    <row r="45" spans="1:14" ht="18" customHeight="1" x14ac:dyDescent="0.25">
      <c r="A45" s="77" t="s">
        <v>11</v>
      </c>
      <c r="B45" s="14" t="s">
        <v>52</v>
      </c>
      <c r="C45" s="78">
        <v>827</v>
      </c>
      <c r="D45" s="81" t="s">
        <v>211</v>
      </c>
      <c r="E45" s="86">
        <v>3434</v>
      </c>
      <c r="F45" s="37"/>
      <c r="G4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45" s="36"/>
      <c r="I4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5" s="37"/>
      <c r="K4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45" s="34"/>
      <c r="M45" s="40"/>
      <c r="N45" s="43"/>
    </row>
    <row r="46" spans="1:14" ht="18" customHeight="1" x14ac:dyDescent="0.25">
      <c r="A46" s="77" t="s">
        <v>12</v>
      </c>
      <c r="B46" s="14" t="s">
        <v>52</v>
      </c>
      <c r="C46" s="78">
        <v>616</v>
      </c>
      <c r="D46" s="81" t="s">
        <v>212</v>
      </c>
      <c r="E46" s="86">
        <v>1007</v>
      </c>
      <c r="F46" s="37"/>
      <c r="G4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46" s="36"/>
      <c r="I4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6" s="37"/>
      <c r="K4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46" s="34"/>
      <c r="M46" s="40"/>
      <c r="N46" s="43"/>
    </row>
    <row r="47" spans="1:14" ht="18" customHeight="1" x14ac:dyDescent="0.25">
      <c r="A47" s="77" t="s">
        <v>13</v>
      </c>
      <c r="B47" s="14" t="s">
        <v>52</v>
      </c>
      <c r="C47" s="78">
        <v>638</v>
      </c>
      <c r="D47" s="79" t="s">
        <v>213</v>
      </c>
      <c r="E47" s="86">
        <v>618</v>
      </c>
      <c r="F47" s="37"/>
      <c r="G4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47" s="36"/>
      <c r="I4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7" s="37"/>
      <c r="K4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47" s="34"/>
      <c r="M47" s="40"/>
      <c r="N47" s="43"/>
    </row>
    <row r="48" spans="1:14" ht="18" customHeight="1" x14ac:dyDescent="0.25">
      <c r="A48" s="77" t="s">
        <v>13</v>
      </c>
      <c r="B48" s="14" t="s">
        <v>52</v>
      </c>
      <c r="C48" s="78">
        <v>639</v>
      </c>
      <c r="D48" s="79" t="s">
        <v>214</v>
      </c>
      <c r="E48" s="86">
        <v>618</v>
      </c>
      <c r="F48" s="37"/>
      <c r="G4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48" s="36"/>
      <c r="I4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8" s="37"/>
      <c r="K4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48" s="34"/>
      <c r="M48" s="40"/>
      <c r="N48" s="43"/>
    </row>
    <row r="49" spans="1:14" ht="18" customHeight="1" x14ac:dyDescent="0.25">
      <c r="A49" s="77" t="s">
        <v>14</v>
      </c>
      <c r="B49" s="14" t="s">
        <v>52</v>
      </c>
      <c r="C49" s="78">
        <v>622</v>
      </c>
      <c r="D49" s="79" t="s">
        <v>215</v>
      </c>
      <c r="E49" s="88" t="s">
        <v>53</v>
      </c>
      <c r="F49" s="64" t="s">
        <v>53</v>
      </c>
      <c r="G49" s="65" t="s">
        <v>53</v>
      </c>
      <c r="H49" s="66" t="s">
        <v>53</v>
      </c>
      <c r="I4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49" s="64" t="s">
        <v>53</v>
      </c>
      <c r="K49" s="65" t="s">
        <v>53</v>
      </c>
      <c r="L49" s="34"/>
      <c r="M49" s="40"/>
      <c r="N49" s="43"/>
    </row>
    <row r="50" spans="1:14" ht="18" customHeight="1" x14ac:dyDescent="0.25">
      <c r="A50" s="77" t="s">
        <v>15</v>
      </c>
      <c r="B50" s="14" t="s">
        <v>52</v>
      </c>
      <c r="C50" s="78">
        <v>612</v>
      </c>
      <c r="D50" s="79" t="s">
        <v>216</v>
      </c>
      <c r="E50" s="86">
        <v>772</v>
      </c>
      <c r="F50" s="37"/>
      <c r="G5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0" s="36"/>
      <c r="I5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0" s="37"/>
      <c r="K5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0" s="34"/>
      <c r="M50" s="40"/>
      <c r="N50" s="43"/>
    </row>
    <row r="51" spans="1:14" ht="18" customHeight="1" x14ac:dyDescent="0.25">
      <c r="A51" s="77" t="s">
        <v>15</v>
      </c>
      <c r="B51" s="14" t="s">
        <v>52</v>
      </c>
      <c r="C51" s="78">
        <v>201</v>
      </c>
      <c r="D51" s="79" t="s">
        <v>217</v>
      </c>
      <c r="E51" s="86">
        <v>772</v>
      </c>
      <c r="F51" s="37"/>
      <c r="G5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1" s="36"/>
      <c r="I5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1" s="37"/>
      <c r="K5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1" s="34"/>
      <c r="M51" s="40"/>
      <c r="N51" s="43"/>
    </row>
    <row r="52" spans="1:14" ht="18" customHeight="1" x14ac:dyDescent="0.25">
      <c r="A52" s="77" t="s">
        <v>15</v>
      </c>
      <c r="B52" s="14" t="s">
        <v>52</v>
      </c>
      <c r="C52" s="78">
        <v>206</v>
      </c>
      <c r="D52" s="79" t="s">
        <v>218</v>
      </c>
      <c r="E52" s="86">
        <v>772</v>
      </c>
      <c r="F52" s="37"/>
      <c r="G5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2" s="36"/>
      <c r="I5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2" s="37"/>
      <c r="K5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2" s="34"/>
      <c r="M52" s="40"/>
      <c r="N52" s="43"/>
    </row>
    <row r="53" spans="1:14" ht="18" customHeight="1" x14ac:dyDescent="0.25">
      <c r="A53" s="77" t="s">
        <v>16</v>
      </c>
      <c r="B53" s="14" t="s">
        <v>52</v>
      </c>
      <c r="C53" s="78">
        <v>202</v>
      </c>
      <c r="D53" s="79" t="s">
        <v>219</v>
      </c>
      <c r="E53" s="86">
        <v>605</v>
      </c>
      <c r="F53" s="37"/>
      <c r="G5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3" s="36"/>
      <c r="I5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3" s="37"/>
      <c r="K5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3" s="34"/>
      <c r="M53" s="40"/>
      <c r="N53" s="43"/>
    </row>
    <row r="54" spans="1:14" ht="18" customHeight="1" x14ac:dyDescent="0.25">
      <c r="A54" s="77" t="s">
        <v>17</v>
      </c>
      <c r="B54" s="14" t="s">
        <v>52</v>
      </c>
      <c r="C54" s="78">
        <v>204</v>
      </c>
      <c r="D54" s="79" t="s">
        <v>220</v>
      </c>
      <c r="E54" s="86">
        <v>627</v>
      </c>
      <c r="F54" s="37"/>
      <c r="G5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4" s="36"/>
      <c r="I5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4" s="37"/>
      <c r="K5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4" s="34"/>
      <c r="M54" s="40"/>
      <c r="N54" s="43"/>
    </row>
    <row r="55" spans="1:14" ht="18" customHeight="1" x14ac:dyDescent="0.25">
      <c r="A55" s="77" t="s">
        <v>18</v>
      </c>
      <c r="B55" s="14" t="s">
        <v>52</v>
      </c>
      <c r="C55" s="78">
        <v>402</v>
      </c>
      <c r="D55" s="79" t="s">
        <v>221</v>
      </c>
      <c r="E55" s="86">
        <v>349</v>
      </c>
      <c r="F55" s="37"/>
      <c r="G5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5" s="36"/>
      <c r="I5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5" s="37"/>
      <c r="K5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5" s="34"/>
      <c r="M55" s="40"/>
      <c r="N55" s="43"/>
    </row>
    <row r="56" spans="1:14" ht="18" customHeight="1" x14ac:dyDescent="0.25">
      <c r="A56" s="77" t="s">
        <v>19</v>
      </c>
      <c r="B56" s="14" t="s">
        <v>52</v>
      </c>
      <c r="C56" s="78">
        <v>205</v>
      </c>
      <c r="D56" s="79" t="s">
        <v>222</v>
      </c>
      <c r="E56" s="86">
        <v>278</v>
      </c>
      <c r="F56" s="37"/>
      <c r="G5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6" s="36"/>
      <c r="I5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6" s="37"/>
      <c r="K5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6" s="34"/>
      <c r="M56" s="40"/>
      <c r="N56" s="43"/>
    </row>
    <row r="57" spans="1:14" ht="18" customHeight="1" x14ac:dyDescent="0.25">
      <c r="A57" s="77" t="s">
        <v>19</v>
      </c>
      <c r="B57" s="14" t="s">
        <v>52</v>
      </c>
      <c r="C57" s="78">
        <v>609</v>
      </c>
      <c r="D57" s="79" t="s">
        <v>223</v>
      </c>
      <c r="E57" s="86">
        <v>278</v>
      </c>
      <c r="F57" s="37"/>
      <c r="G5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7" s="36"/>
      <c r="I5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7" s="37"/>
      <c r="K5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7" s="34"/>
      <c r="M57" s="40"/>
      <c r="N57" s="43"/>
    </row>
    <row r="58" spans="1:14" ht="18" customHeight="1" x14ac:dyDescent="0.25">
      <c r="A58" s="77" t="s">
        <v>20</v>
      </c>
      <c r="B58" s="14" t="s">
        <v>52</v>
      </c>
      <c r="C58" s="78">
        <v>401</v>
      </c>
      <c r="D58" s="79" t="s">
        <v>224</v>
      </c>
      <c r="E58" s="86">
        <v>428</v>
      </c>
      <c r="F58" s="37"/>
      <c r="G5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8" s="36"/>
      <c r="I5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8" s="37"/>
      <c r="K5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8" s="34"/>
      <c r="M58" s="40"/>
      <c r="N58" s="43"/>
    </row>
    <row r="59" spans="1:14" ht="18" customHeight="1" x14ac:dyDescent="0.25">
      <c r="A59" s="77" t="s">
        <v>21</v>
      </c>
      <c r="B59" s="14" t="s">
        <v>52</v>
      </c>
      <c r="C59" s="78">
        <v>722</v>
      </c>
      <c r="D59" s="79" t="s">
        <v>225</v>
      </c>
      <c r="E59" s="86">
        <v>1</v>
      </c>
      <c r="F59" s="37"/>
      <c r="G5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59" s="36"/>
      <c r="I5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59" s="37"/>
      <c r="K5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59" s="34"/>
      <c r="M59" s="40"/>
      <c r="N59" s="43"/>
    </row>
    <row r="60" spans="1:14" ht="18" customHeight="1" x14ac:dyDescent="0.25">
      <c r="A60" s="77" t="s">
        <v>22</v>
      </c>
      <c r="B60" s="14" t="s">
        <v>52</v>
      </c>
      <c r="C60" s="78">
        <v>631</v>
      </c>
      <c r="D60" s="79" t="s">
        <v>226</v>
      </c>
      <c r="E60" s="86">
        <v>675</v>
      </c>
      <c r="F60" s="37"/>
      <c r="G6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0" s="36"/>
      <c r="I6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0" s="37"/>
      <c r="K6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0" s="34"/>
      <c r="M60" s="40"/>
      <c r="N60" s="43"/>
    </row>
    <row r="61" spans="1:14" ht="18" customHeight="1" x14ac:dyDescent="0.25">
      <c r="A61" s="77" t="s">
        <v>22</v>
      </c>
      <c r="B61" s="14" t="s">
        <v>52</v>
      </c>
      <c r="C61" s="78">
        <v>644</v>
      </c>
      <c r="D61" s="79" t="s">
        <v>227</v>
      </c>
      <c r="E61" s="86">
        <v>675</v>
      </c>
      <c r="F61" s="37"/>
      <c r="G6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1" s="36"/>
      <c r="I6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1" s="37"/>
      <c r="K6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1" s="34"/>
      <c r="M61" s="40"/>
      <c r="N61" s="43"/>
    </row>
    <row r="62" spans="1:14" ht="18" customHeight="1" x14ac:dyDescent="0.25">
      <c r="A62" s="77" t="s">
        <v>22</v>
      </c>
      <c r="B62" s="14" t="s">
        <v>52</v>
      </c>
      <c r="C62" s="78">
        <v>645</v>
      </c>
      <c r="D62" s="79" t="s">
        <v>228</v>
      </c>
      <c r="E62" s="86">
        <v>675</v>
      </c>
      <c r="F62" s="37"/>
      <c r="G6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2" s="36"/>
      <c r="I6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2" s="37"/>
      <c r="K6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2" s="34"/>
      <c r="M62" s="40"/>
      <c r="N62" s="43"/>
    </row>
    <row r="63" spans="1:14" ht="18" customHeight="1" x14ac:dyDescent="0.25">
      <c r="A63" s="77" t="s">
        <v>22</v>
      </c>
      <c r="B63" s="14" t="s">
        <v>52</v>
      </c>
      <c r="C63" s="78">
        <v>646</v>
      </c>
      <c r="D63" s="79" t="s">
        <v>229</v>
      </c>
      <c r="E63" s="86">
        <v>675</v>
      </c>
      <c r="F63" s="37"/>
      <c r="G6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3" s="36"/>
      <c r="I6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3" s="37"/>
      <c r="K6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3" s="34"/>
      <c r="M63" s="40"/>
      <c r="N63" s="43"/>
    </row>
    <row r="64" spans="1:14" ht="18" customHeight="1" x14ac:dyDescent="0.25">
      <c r="A64" s="77" t="s">
        <v>22</v>
      </c>
      <c r="B64" s="14" t="s">
        <v>52</v>
      </c>
      <c r="C64" s="78">
        <v>647</v>
      </c>
      <c r="D64" s="79" t="s">
        <v>230</v>
      </c>
      <c r="E64" s="86">
        <v>675</v>
      </c>
      <c r="F64" s="37"/>
      <c r="G6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4" s="36"/>
      <c r="I6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4" s="37"/>
      <c r="K6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4" s="34"/>
      <c r="M64" s="40"/>
      <c r="N64" s="43"/>
    </row>
    <row r="65" spans="1:14" ht="18" customHeight="1" x14ac:dyDescent="0.25">
      <c r="A65" s="77" t="s">
        <v>22</v>
      </c>
      <c r="B65" s="14" t="s">
        <v>52</v>
      </c>
      <c r="C65" s="78">
        <v>648</v>
      </c>
      <c r="D65" s="79" t="s">
        <v>231</v>
      </c>
      <c r="E65" s="86">
        <v>675</v>
      </c>
      <c r="F65" s="37"/>
      <c r="G6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5" s="36"/>
      <c r="I6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5" s="37"/>
      <c r="K6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5" s="34"/>
      <c r="M65" s="40"/>
      <c r="N65" s="43"/>
    </row>
    <row r="66" spans="1:14" ht="18" customHeight="1" x14ac:dyDescent="0.25">
      <c r="A66" s="77" t="s">
        <v>22</v>
      </c>
      <c r="B66" s="14" t="s">
        <v>52</v>
      </c>
      <c r="C66" s="78">
        <v>677</v>
      </c>
      <c r="D66" s="79" t="s">
        <v>232</v>
      </c>
      <c r="E66" s="86">
        <v>675</v>
      </c>
      <c r="F66" s="37"/>
      <c r="G6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6" s="36"/>
      <c r="I6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6" s="37"/>
      <c r="K6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6" s="34"/>
      <c r="M66" s="40"/>
      <c r="N66" s="43"/>
    </row>
    <row r="67" spans="1:14" ht="18" customHeight="1" x14ac:dyDescent="0.25">
      <c r="A67" s="77" t="s">
        <v>22</v>
      </c>
      <c r="B67" s="14" t="s">
        <v>52</v>
      </c>
      <c r="C67" s="78">
        <v>649</v>
      </c>
      <c r="D67" s="79" t="s">
        <v>233</v>
      </c>
      <c r="E67" s="86">
        <v>675</v>
      </c>
      <c r="F67" s="37"/>
      <c r="G6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7" s="36"/>
      <c r="I6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7" s="37"/>
      <c r="K6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7" s="34"/>
      <c r="M67" s="40"/>
      <c r="N67" s="43"/>
    </row>
    <row r="68" spans="1:14" ht="18" customHeight="1" x14ac:dyDescent="0.25">
      <c r="A68" s="77" t="s">
        <v>22</v>
      </c>
      <c r="B68" s="14" t="s">
        <v>52</v>
      </c>
      <c r="C68" s="78">
        <v>650</v>
      </c>
      <c r="D68" s="79" t="s">
        <v>234</v>
      </c>
      <c r="E68" s="86">
        <v>675</v>
      </c>
      <c r="F68" s="37"/>
      <c r="G6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8" s="36"/>
      <c r="I6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8" s="37"/>
      <c r="K6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8" s="34"/>
      <c r="M68" s="40"/>
      <c r="N68" s="43"/>
    </row>
    <row r="69" spans="1:14" ht="18" customHeight="1" x14ac:dyDescent="0.25">
      <c r="A69" s="77" t="s">
        <v>22</v>
      </c>
      <c r="B69" s="14" t="s">
        <v>52</v>
      </c>
      <c r="C69" s="78">
        <v>819</v>
      </c>
      <c r="D69" s="79" t="s">
        <v>235</v>
      </c>
      <c r="E69" s="86">
        <v>675</v>
      </c>
      <c r="F69" s="37"/>
      <c r="G6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69" s="36"/>
      <c r="I6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69" s="37"/>
      <c r="K6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69" s="34"/>
      <c r="M69" s="40"/>
      <c r="N69" s="43"/>
    </row>
    <row r="70" spans="1:14" ht="18" customHeight="1" x14ac:dyDescent="0.25">
      <c r="A70" s="77" t="s">
        <v>22</v>
      </c>
      <c r="B70" s="14" t="s">
        <v>52</v>
      </c>
      <c r="C70" s="78">
        <v>675</v>
      </c>
      <c r="D70" s="79" t="s">
        <v>236</v>
      </c>
      <c r="E70" s="86">
        <v>675</v>
      </c>
      <c r="F70" s="37"/>
      <c r="G7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0" s="36"/>
      <c r="I7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0" s="37"/>
      <c r="K7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0" s="34"/>
      <c r="M70" s="40"/>
      <c r="N70" s="43"/>
    </row>
    <row r="71" spans="1:14" ht="18" customHeight="1" x14ac:dyDescent="0.25">
      <c r="A71" s="77" t="s">
        <v>22</v>
      </c>
      <c r="B71" s="14" t="s">
        <v>52</v>
      </c>
      <c r="C71" s="78">
        <v>674</v>
      </c>
      <c r="D71" s="79" t="s">
        <v>237</v>
      </c>
      <c r="E71" s="86">
        <v>675</v>
      </c>
      <c r="F71" s="37"/>
      <c r="G7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1" s="36"/>
      <c r="I7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1" s="37"/>
      <c r="K7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1" s="34"/>
      <c r="M71" s="40"/>
      <c r="N71" s="43"/>
    </row>
    <row r="72" spans="1:14" ht="18" customHeight="1" x14ac:dyDescent="0.25">
      <c r="A72" s="77" t="s">
        <v>22</v>
      </c>
      <c r="B72" s="14" t="s">
        <v>52</v>
      </c>
      <c r="C72" s="78">
        <v>821</v>
      </c>
      <c r="D72" s="79" t="s">
        <v>238</v>
      </c>
      <c r="E72" s="86">
        <v>675</v>
      </c>
      <c r="F72" s="37"/>
      <c r="G7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2" s="36"/>
      <c r="I7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2" s="37"/>
      <c r="K7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2" s="34"/>
      <c r="M72" s="40"/>
      <c r="N72" s="43"/>
    </row>
    <row r="73" spans="1:14" ht="18" customHeight="1" x14ac:dyDescent="0.25">
      <c r="A73" s="77" t="s">
        <v>22</v>
      </c>
      <c r="B73" s="14" t="s">
        <v>52</v>
      </c>
      <c r="C73" s="78">
        <v>671</v>
      </c>
      <c r="D73" s="79" t="s">
        <v>239</v>
      </c>
      <c r="E73" s="86">
        <v>675</v>
      </c>
      <c r="F73" s="37"/>
      <c r="G7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3" s="36"/>
      <c r="I7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3" s="37"/>
      <c r="K7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3" s="34"/>
      <c r="M73" s="40"/>
      <c r="N73" s="43"/>
    </row>
    <row r="74" spans="1:14" ht="18" customHeight="1" x14ac:dyDescent="0.25">
      <c r="A74" s="77" t="s">
        <v>22</v>
      </c>
      <c r="B74" s="14" t="s">
        <v>52</v>
      </c>
      <c r="C74" s="78">
        <v>658</v>
      </c>
      <c r="D74" s="79" t="s">
        <v>240</v>
      </c>
      <c r="E74" s="86">
        <v>675</v>
      </c>
      <c r="F74" s="37"/>
      <c r="G7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4" s="36"/>
      <c r="I7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4" s="37"/>
      <c r="K7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4" s="34"/>
      <c r="M74" s="40"/>
      <c r="N74" s="43"/>
    </row>
    <row r="75" spans="1:14" ht="18" customHeight="1" x14ac:dyDescent="0.25">
      <c r="A75" s="77" t="s">
        <v>22</v>
      </c>
      <c r="B75" s="14" t="s">
        <v>52</v>
      </c>
      <c r="C75" s="78">
        <v>620</v>
      </c>
      <c r="D75" s="79" t="s">
        <v>241</v>
      </c>
      <c r="E75" s="86">
        <v>675</v>
      </c>
      <c r="F75" s="37"/>
      <c r="G7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5" s="36"/>
      <c r="I7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5" s="37"/>
      <c r="K7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5" s="34"/>
      <c r="M75" s="40"/>
      <c r="N75" s="43"/>
    </row>
    <row r="76" spans="1:14" ht="18" customHeight="1" x14ac:dyDescent="0.25">
      <c r="A76" s="77" t="s">
        <v>22</v>
      </c>
      <c r="B76" s="14" t="s">
        <v>52</v>
      </c>
      <c r="C76" s="78">
        <v>619</v>
      </c>
      <c r="D76" s="79" t="s">
        <v>242</v>
      </c>
      <c r="E76" s="86">
        <v>675</v>
      </c>
      <c r="F76" s="37"/>
      <c r="G7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6" s="36"/>
      <c r="I7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6" s="37"/>
      <c r="K7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6" s="34"/>
      <c r="M76" s="40"/>
      <c r="N76" s="43"/>
    </row>
    <row r="77" spans="1:14" ht="18" customHeight="1" x14ac:dyDescent="0.25">
      <c r="A77" s="77" t="s">
        <v>22</v>
      </c>
      <c r="B77" s="14" t="s">
        <v>52</v>
      </c>
      <c r="C77" s="78">
        <v>621</v>
      </c>
      <c r="D77" s="79" t="s">
        <v>243</v>
      </c>
      <c r="E77" s="86">
        <v>675</v>
      </c>
      <c r="F77" s="37"/>
      <c r="G7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7" s="36"/>
      <c r="I7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7" s="37"/>
      <c r="K7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7" s="34"/>
      <c r="M77" s="40"/>
      <c r="N77" s="43"/>
    </row>
    <row r="78" spans="1:14" ht="18" customHeight="1" x14ac:dyDescent="0.25">
      <c r="A78" s="77" t="s">
        <v>22</v>
      </c>
      <c r="B78" s="14" t="s">
        <v>52</v>
      </c>
      <c r="C78" s="78">
        <v>678</v>
      </c>
      <c r="D78" s="79" t="s">
        <v>244</v>
      </c>
      <c r="E78" s="86">
        <v>675</v>
      </c>
      <c r="F78" s="37"/>
      <c r="G7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8" s="36"/>
      <c r="I7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8" s="37"/>
      <c r="K7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8" s="34"/>
      <c r="M78" s="40"/>
      <c r="N78" s="43"/>
    </row>
    <row r="79" spans="1:14" ht="18" customHeight="1" x14ac:dyDescent="0.25">
      <c r="A79" s="77" t="s">
        <v>22</v>
      </c>
      <c r="B79" s="14" t="s">
        <v>52</v>
      </c>
      <c r="C79" s="78">
        <v>803</v>
      </c>
      <c r="D79" s="79" t="s">
        <v>245</v>
      </c>
      <c r="E79" s="86">
        <v>675</v>
      </c>
      <c r="F79" s="37"/>
      <c r="G7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79" s="36"/>
      <c r="I7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79" s="37"/>
      <c r="K7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79" s="34"/>
      <c r="M79" s="40"/>
      <c r="N79" s="43"/>
    </row>
    <row r="80" spans="1:14" ht="18" customHeight="1" x14ac:dyDescent="0.25">
      <c r="A80" s="77" t="s">
        <v>22</v>
      </c>
      <c r="B80" s="14" t="s">
        <v>52</v>
      </c>
      <c r="C80" s="78">
        <v>625</v>
      </c>
      <c r="D80" s="79" t="s">
        <v>246</v>
      </c>
      <c r="E80" s="86">
        <v>675</v>
      </c>
      <c r="F80" s="37"/>
      <c r="G8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0" s="36"/>
      <c r="I8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0" s="37"/>
      <c r="K8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0" s="34"/>
      <c r="M80" s="40"/>
      <c r="N80" s="43"/>
    </row>
    <row r="81" spans="1:14" ht="18" customHeight="1" x14ac:dyDescent="0.25">
      <c r="A81" s="77" t="s">
        <v>23</v>
      </c>
      <c r="B81" s="14" t="s">
        <v>52</v>
      </c>
      <c r="C81" s="78">
        <v>670</v>
      </c>
      <c r="D81" s="82" t="s">
        <v>247</v>
      </c>
      <c r="E81" s="86">
        <v>675</v>
      </c>
      <c r="F81" s="37"/>
      <c r="G8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1" s="36"/>
      <c r="I8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1" s="37"/>
      <c r="K8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1" s="34"/>
      <c r="M81" s="40"/>
      <c r="N81" s="43"/>
    </row>
    <row r="82" spans="1:14" ht="18" customHeight="1" x14ac:dyDescent="0.25">
      <c r="A82" s="77" t="s">
        <v>23</v>
      </c>
      <c r="B82" s="14" t="s">
        <v>52</v>
      </c>
      <c r="C82" s="78">
        <v>668</v>
      </c>
      <c r="D82" s="79" t="s">
        <v>248</v>
      </c>
      <c r="E82" s="86">
        <v>675</v>
      </c>
      <c r="F82" s="37"/>
      <c r="G8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2" s="36"/>
      <c r="I8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2" s="37"/>
      <c r="K8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2" s="34"/>
      <c r="M82" s="40"/>
      <c r="N82" s="43"/>
    </row>
    <row r="83" spans="1:14" ht="18" customHeight="1" x14ac:dyDescent="0.25">
      <c r="A83" s="77" t="s">
        <v>23</v>
      </c>
      <c r="B83" s="14" t="s">
        <v>52</v>
      </c>
      <c r="C83" s="78">
        <v>505</v>
      </c>
      <c r="D83" s="79" t="s">
        <v>249</v>
      </c>
      <c r="E83" s="86">
        <v>675</v>
      </c>
      <c r="F83" s="37"/>
      <c r="G8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3" s="36"/>
      <c r="I8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3" s="37"/>
      <c r="K8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3" s="34"/>
      <c r="M83" s="40"/>
      <c r="N83" s="43"/>
    </row>
    <row r="84" spans="1:14" ht="18" customHeight="1" x14ac:dyDescent="0.25">
      <c r="A84" s="77" t="s">
        <v>250</v>
      </c>
      <c r="B84" s="14" t="s">
        <v>52</v>
      </c>
      <c r="C84" s="78">
        <v>627</v>
      </c>
      <c r="D84" s="79" t="s">
        <v>251</v>
      </c>
      <c r="E84" s="86">
        <v>2335</v>
      </c>
      <c r="F84" s="37"/>
      <c r="G8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4" s="36"/>
      <c r="I8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4" s="37"/>
      <c r="K8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4" s="34"/>
      <c r="M84" s="40"/>
      <c r="N84" s="43"/>
    </row>
    <row r="85" spans="1:14" ht="18" customHeight="1" x14ac:dyDescent="0.25">
      <c r="A85" s="77" t="s">
        <v>250</v>
      </c>
      <c r="B85" s="14" t="s">
        <v>52</v>
      </c>
      <c r="C85" s="78">
        <v>626</v>
      </c>
      <c r="D85" s="79" t="s">
        <v>252</v>
      </c>
      <c r="E85" s="86">
        <v>2335</v>
      </c>
      <c r="F85" s="37"/>
      <c r="G8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5" s="36"/>
      <c r="I8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5" s="37"/>
      <c r="K8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5" s="34"/>
      <c r="M85" s="40"/>
      <c r="N85" s="43"/>
    </row>
    <row r="86" spans="1:14" ht="18" customHeight="1" x14ac:dyDescent="0.25">
      <c r="A86" s="77" t="s">
        <v>250</v>
      </c>
      <c r="B86" s="14" t="s">
        <v>52</v>
      </c>
      <c r="C86" s="78">
        <v>712</v>
      </c>
      <c r="D86" s="79" t="s">
        <v>253</v>
      </c>
      <c r="E86" s="86">
        <v>2335</v>
      </c>
      <c r="F86" s="37"/>
      <c r="G8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6" s="36"/>
      <c r="I8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6" s="37"/>
      <c r="K8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6" s="34"/>
      <c r="M86" s="40"/>
      <c r="N86" s="43"/>
    </row>
    <row r="87" spans="1:14" ht="18" customHeight="1" x14ac:dyDescent="0.25">
      <c r="A87" s="77" t="s">
        <v>250</v>
      </c>
      <c r="B87" s="14" t="s">
        <v>52</v>
      </c>
      <c r="C87" s="78">
        <v>818</v>
      </c>
      <c r="D87" s="79" t="s">
        <v>254</v>
      </c>
      <c r="E87" s="86">
        <v>2335</v>
      </c>
      <c r="F87" s="37"/>
      <c r="G8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7" s="36"/>
      <c r="I8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7" s="37"/>
      <c r="K8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7" s="34"/>
      <c r="M87" s="40"/>
      <c r="N87" s="43"/>
    </row>
    <row r="88" spans="1:14" ht="18" customHeight="1" x14ac:dyDescent="0.25">
      <c r="A88" s="77" t="s">
        <v>250</v>
      </c>
      <c r="B88" s="14" t="s">
        <v>52</v>
      </c>
      <c r="C88" s="78">
        <v>703</v>
      </c>
      <c r="D88" s="79" t="s">
        <v>255</v>
      </c>
      <c r="E88" s="86">
        <v>2335</v>
      </c>
      <c r="F88" s="37"/>
      <c r="G8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8" s="36"/>
      <c r="I8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8" s="37"/>
      <c r="K8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8" s="34"/>
      <c r="M88" s="40"/>
      <c r="N88" s="43"/>
    </row>
    <row r="89" spans="1:14" ht="18" customHeight="1" x14ac:dyDescent="0.25">
      <c r="A89" s="77" t="s">
        <v>250</v>
      </c>
      <c r="B89" s="14" t="s">
        <v>52</v>
      </c>
      <c r="C89" s="78">
        <v>731</v>
      </c>
      <c r="D89" s="79" t="s">
        <v>256</v>
      </c>
      <c r="E89" s="86">
        <v>2335</v>
      </c>
      <c r="F89" s="37"/>
      <c r="G8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89" s="36"/>
      <c r="I8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89" s="37"/>
      <c r="K8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89" s="34"/>
      <c r="M89" s="40"/>
      <c r="N89" s="43"/>
    </row>
    <row r="90" spans="1:14" ht="18" customHeight="1" x14ac:dyDescent="0.25">
      <c r="A90" s="77" t="s">
        <v>250</v>
      </c>
      <c r="B90" s="14" t="s">
        <v>52</v>
      </c>
      <c r="C90" s="78">
        <v>704</v>
      </c>
      <c r="D90" s="79" t="s">
        <v>257</v>
      </c>
      <c r="E90" s="86">
        <v>2335</v>
      </c>
      <c r="F90" s="37"/>
      <c r="G9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0" s="36"/>
      <c r="I9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0" s="37"/>
      <c r="K9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0" s="34"/>
      <c r="M90" s="40"/>
      <c r="N90" s="43"/>
    </row>
    <row r="91" spans="1:14" ht="18" customHeight="1" x14ac:dyDescent="0.25">
      <c r="A91" s="77" t="s">
        <v>250</v>
      </c>
      <c r="B91" s="14" t="s">
        <v>52</v>
      </c>
      <c r="C91" s="78">
        <v>732</v>
      </c>
      <c r="D91" s="79" t="s">
        <v>258</v>
      </c>
      <c r="E91" s="86">
        <v>2335</v>
      </c>
      <c r="F91" s="37"/>
      <c r="G9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1" s="36"/>
      <c r="I9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1" s="37"/>
      <c r="K9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1" s="34"/>
      <c r="M91" s="40"/>
      <c r="N91" s="43"/>
    </row>
    <row r="92" spans="1:14" ht="18" customHeight="1" x14ac:dyDescent="0.25">
      <c r="A92" s="77" t="s">
        <v>250</v>
      </c>
      <c r="B92" s="14" t="s">
        <v>52</v>
      </c>
      <c r="C92" s="78">
        <v>705</v>
      </c>
      <c r="D92" s="79" t="s">
        <v>259</v>
      </c>
      <c r="E92" s="86">
        <v>2335</v>
      </c>
      <c r="F92" s="37"/>
      <c r="G9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2" s="36"/>
      <c r="I9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2" s="37"/>
      <c r="K9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2" s="34"/>
      <c r="M92" s="40"/>
      <c r="N92" s="43"/>
    </row>
    <row r="93" spans="1:14" ht="18" customHeight="1" x14ac:dyDescent="0.25">
      <c r="A93" s="77" t="s">
        <v>250</v>
      </c>
      <c r="B93" s="14" t="s">
        <v>52</v>
      </c>
      <c r="C93" s="78">
        <v>733</v>
      </c>
      <c r="D93" s="79" t="s">
        <v>260</v>
      </c>
      <c r="E93" s="86">
        <v>2335</v>
      </c>
      <c r="F93" s="37"/>
      <c r="G9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3" s="36"/>
      <c r="I9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3" s="37"/>
      <c r="K9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3" s="34"/>
      <c r="M93" s="40"/>
      <c r="N93" s="43"/>
    </row>
    <row r="94" spans="1:14" ht="18" customHeight="1" x14ac:dyDescent="0.25">
      <c r="A94" s="77" t="s">
        <v>250</v>
      </c>
      <c r="B94" s="14" t="s">
        <v>52</v>
      </c>
      <c r="C94" s="78">
        <v>706</v>
      </c>
      <c r="D94" s="79" t="s">
        <v>261</v>
      </c>
      <c r="E94" s="86">
        <v>2335</v>
      </c>
      <c r="F94" s="37"/>
      <c r="G9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4" s="36"/>
      <c r="I9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4" s="37"/>
      <c r="K9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4" s="34"/>
      <c r="M94" s="40"/>
      <c r="N94" s="43"/>
    </row>
    <row r="95" spans="1:14" ht="18" customHeight="1" x14ac:dyDescent="0.25">
      <c r="A95" s="77" t="s">
        <v>250</v>
      </c>
      <c r="B95" s="14" t="s">
        <v>52</v>
      </c>
      <c r="C95" s="78">
        <v>734</v>
      </c>
      <c r="D95" s="79" t="s">
        <v>262</v>
      </c>
      <c r="E95" s="86">
        <v>2335</v>
      </c>
      <c r="F95" s="37"/>
      <c r="G9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5" s="36"/>
      <c r="I9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5" s="37"/>
      <c r="K9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5" s="34"/>
      <c r="M95" s="40"/>
      <c r="N95" s="43"/>
    </row>
    <row r="96" spans="1:14" ht="18" customHeight="1" x14ac:dyDescent="0.25">
      <c r="A96" s="77" t="s">
        <v>250</v>
      </c>
      <c r="B96" s="14" t="s">
        <v>52</v>
      </c>
      <c r="C96" s="78">
        <v>715</v>
      </c>
      <c r="D96" s="79" t="s">
        <v>263</v>
      </c>
      <c r="E96" s="86">
        <v>2335</v>
      </c>
      <c r="F96" s="37"/>
      <c r="G9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6" s="36"/>
      <c r="I9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6" s="37"/>
      <c r="K9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6" s="34"/>
      <c r="M96" s="40"/>
      <c r="N96" s="43"/>
    </row>
    <row r="97" spans="1:14" ht="18" customHeight="1" x14ac:dyDescent="0.25">
      <c r="A97" s="77" t="s">
        <v>250</v>
      </c>
      <c r="B97" s="14" t="s">
        <v>52</v>
      </c>
      <c r="C97" s="78">
        <v>808</v>
      </c>
      <c r="D97" s="79" t="s">
        <v>264</v>
      </c>
      <c r="E97" s="86">
        <v>2335</v>
      </c>
      <c r="F97" s="37"/>
      <c r="G9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7" s="36"/>
      <c r="I9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7" s="37"/>
      <c r="K9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7" s="34"/>
      <c r="M97" s="40"/>
      <c r="N97" s="43"/>
    </row>
    <row r="98" spans="1:14" ht="18" customHeight="1" x14ac:dyDescent="0.25">
      <c r="A98" s="77" t="s">
        <v>250</v>
      </c>
      <c r="B98" s="14" t="s">
        <v>52</v>
      </c>
      <c r="C98" s="78">
        <v>727</v>
      </c>
      <c r="D98" s="79" t="s">
        <v>265</v>
      </c>
      <c r="E98" s="86">
        <v>2335</v>
      </c>
      <c r="F98" s="37"/>
      <c r="G9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8" s="36"/>
      <c r="I9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8" s="37"/>
      <c r="K9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8" s="34"/>
      <c r="M98" s="40"/>
      <c r="N98" s="43"/>
    </row>
    <row r="99" spans="1:14" ht="18" customHeight="1" x14ac:dyDescent="0.25">
      <c r="A99" s="77" t="s">
        <v>250</v>
      </c>
      <c r="B99" s="14" t="s">
        <v>52</v>
      </c>
      <c r="C99" s="78">
        <v>728</v>
      </c>
      <c r="D99" s="79" t="s">
        <v>266</v>
      </c>
      <c r="E99" s="86">
        <v>2335</v>
      </c>
      <c r="F99" s="37"/>
      <c r="G9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99" s="36"/>
      <c r="I9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99" s="37"/>
      <c r="K9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99" s="34"/>
      <c r="M99" s="40"/>
      <c r="N99" s="43"/>
    </row>
    <row r="100" spans="1:14" ht="18" customHeight="1" x14ac:dyDescent="0.25">
      <c r="A100" s="77" t="s">
        <v>250</v>
      </c>
      <c r="B100" s="14" t="s">
        <v>52</v>
      </c>
      <c r="C100" s="78">
        <v>815</v>
      </c>
      <c r="D100" s="79" t="s">
        <v>267</v>
      </c>
      <c r="E100" s="86">
        <v>2335</v>
      </c>
      <c r="F100" s="37"/>
      <c r="G10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0" s="36"/>
      <c r="I10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0" s="37"/>
      <c r="K10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0" s="34"/>
      <c r="M100" s="40"/>
      <c r="N100" s="43"/>
    </row>
    <row r="101" spans="1:14" ht="18" customHeight="1" x14ac:dyDescent="0.25">
      <c r="A101" s="77" t="s">
        <v>250</v>
      </c>
      <c r="B101" s="14" t="s">
        <v>52</v>
      </c>
      <c r="C101" s="78">
        <v>701</v>
      </c>
      <c r="D101" s="79" t="s">
        <v>268</v>
      </c>
      <c r="E101" s="86">
        <v>2335</v>
      </c>
      <c r="F101" s="37"/>
      <c r="G10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1" s="36"/>
      <c r="I10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1" s="37"/>
      <c r="K10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1" s="34"/>
      <c r="M101" s="40"/>
      <c r="N101" s="43"/>
    </row>
    <row r="102" spans="1:14" ht="18" customHeight="1" x14ac:dyDescent="0.25">
      <c r="A102" s="77" t="s">
        <v>250</v>
      </c>
      <c r="B102" s="14" t="s">
        <v>52</v>
      </c>
      <c r="C102" s="78">
        <v>740</v>
      </c>
      <c r="D102" s="79" t="s">
        <v>269</v>
      </c>
      <c r="E102" s="86">
        <v>2335</v>
      </c>
      <c r="F102" s="37"/>
      <c r="G10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2" s="36"/>
      <c r="I10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2" s="37"/>
      <c r="K10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2" s="34"/>
      <c r="M102" s="40"/>
      <c r="N102" s="43"/>
    </row>
    <row r="103" spans="1:14" ht="18" customHeight="1" x14ac:dyDescent="0.25">
      <c r="A103" s="77" t="s">
        <v>250</v>
      </c>
      <c r="B103" s="14" t="s">
        <v>52</v>
      </c>
      <c r="C103" s="78">
        <v>741</v>
      </c>
      <c r="D103" s="79" t="s">
        <v>270</v>
      </c>
      <c r="E103" s="86">
        <v>2335</v>
      </c>
      <c r="F103" s="37"/>
      <c r="G10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3" s="36"/>
      <c r="I10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3" s="37"/>
      <c r="K10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3" s="34"/>
      <c r="M103" s="40"/>
      <c r="N103" s="43"/>
    </row>
    <row r="104" spans="1:14" ht="18" customHeight="1" x14ac:dyDescent="0.25">
      <c r="A104" s="77" t="s">
        <v>250</v>
      </c>
      <c r="B104" s="14" t="s">
        <v>52</v>
      </c>
      <c r="C104" s="78">
        <v>742</v>
      </c>
      <c r="D104" s="79" t="s">
        <v>271</v>
      </c>
      <c r="E104" s="86">
        <v>2335</v>
      </c>
      <c r="F104" s="37"/>
      <c r="G10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4" s="36"/>
      <c r="I10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4" s="37"/>
      <c r="K10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4" s="34"/>
      <c r="M104" s="40"/>
      <c r="N104" s="43"/>
    </row>
    <row r="105" spans="1:14" ht="18" customHeight="1" x14ac:dyDescent="0.25">
      <c r="A105" s="77" t="s">
        <v>250</v>
      </c>
      <c r="B105" s="14" t="s">
        <v>52</v>
      </c>
      <c r="C105" s="78">
        <v>743</v>
      </c>
      <c r="D105" s="79" t="s">
        <v>272</v>
      </c>
      <c r="E105" s="86">
        <v>2335</v>
      </c>
      <c r="F105" s="37"/>
      <c r="G10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5" s="36"/>
      <c r="I10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5" s="37"/>
      <c r="K10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5" s="34"/>
      <c r="M105" s="40"/>
      <c r="N105" s="43"/>
    </row>
    <row r="106" spans="1:14" ht="18" customHeight="1" x14ac:dyDescent="0.25">
      <c r="A106" s="77" t="s">
        <v>250</v>
      </c>
      <c r="B106" s="14" t="s">
        <v>52</v>
      </c>
      <c r="C106" s="78">
        <v>809</v>
      </c>
      <c r="D106" s="79" t="s">
        <v>273</v>
      </c>
      <c r="E106" s="86">
        <v>2335</v>
      </c>
      <c r="F106" s="37"/>
      <c r="G10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6" s="36"/>
      <c r="I10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6" s="37"/>
      <c r="K10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6" s="34"/>
      <c r="M106" s="40"/>
      <c r="N106" s="43"/>
    </row>
    <row r="107" spans="1:14" ht="18" customHeight="1" x14ac:dyDescent="0.25">
      <c r="A107" s="77" t="s">
        <v>250</v>
      </c>
      <c r="B107" s="14" t="s">
        <v>52</v>
      </c>
      <c r="C107" s="78">
        <v>810</v>
      </c>
      <c r="D107" s="79" t="s">
        <v>274</v>
      </c>
      <c r="E107" s="86">
        <v>2335</v>
      </c>
      <c r="F107" s="37"/>
      <c r="G10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7" s="36"/>
      <c r="I10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7" s="37"/>
      <c r="K10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7" s="34"/>
      <c r="M107" s="40"/>
      <c r="N107" s="43"/>
    </row>
    <row r="108" spans="1:14" ht="18" customHeight="1" x14ac:dyDescent="0.25">
      <c r="A108" s="77" t="s">
        <v>250</v>
      </c>
      <c r="B108" s="14" t="s">
        <v>52</v>
      </c>
      <c r="C108" s="78">
        <v>702</v>
      </c>
      <c r="D108" s="79" t="s">
        <v>275</v>
      </c>
      <c r="E108" s="86">
        <v>2335</v>
      </c>
      <c r="F108" s="37"/>
      <c r="G10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8" s="36"/>
      <c r="I10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8" s="37"/>
      <c r="K10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8" s="34"/>
      <c r="M108" s="40"/>
      <c r="N108" s="43"/>
    </row>
    <row r="109" spans="1:14" ht="18" customHeight="1" x14ac:dyDescent="0.25">
      <c r="A109" s="77" t="s">
        <v>250</v>
      </c>
      <c r="B109" s="14" t="s">
        <v>52</v>
      </c>
      <c r="C109" s="78">
        <v>817</v>
      </c>
      <c r="D109" s="79" t="s">
        <v>276</v>
      </c>
      <c r="E109" s="86">
        <v>2335</v>
      </c>
      <c r="F109" s="37"/>
      <c r="G10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09" s="36"/>
      <c r="I10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09" s="37"/>
      <c r="K10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09" s="34"/>
      <c r="M109" s="40"/>
      <c r="N109" s="43"/>
    </row>
    <row r="110" spans="1:14" ht="18" customHeight="1" x14ac:dyDescent="0.25">
      <c r="A110" s="77" t="s">
        <v>250</v>
      </c>
      <c r="B110" s="14" t="s">
        <v>52</v>
      </c>
      <c r="C110" s="78">
        <v>820</v>
      </c>
      <c r="D110" s="79" t="s">
        <v>277</v>
      </c>
      <c r="E110" s="86">
        <v>2335</v>
      </c>
      <c r="F110" s="37"/>
      <c r="G11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0" s="36"/>
      <c r="I11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0" s="37"/>
      <c r="K11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0" s="34"/>
      <c r="M110" s="40"/>
      <c r="N110" s="43"/>
    </row>
    <row r="111" spans="1:14" ht="18" customHeight="1" x14ac:dyDescent="0.25">
      <c r="A111" s="77" t="s">
        <v>250</v>
      </c>
      <c r="B111" s="14" t="s">
        <v>52</v>
      </c>
      <c r="C111" s="78">
        <v>805</v>
      </c>
      <c r="D111" s="79" t="s">
        <v>278</v>
      </c>
      <c r="E111" s="86">
        <v>2335</v>
      </c>
      <c r="F111" s="37"/>
      <c r="G11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1" s="36"/>
      <c r="I11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1" s="37"/>
      <c r="K11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1" s="34"/>
      <c r="M111" s="40"/>
      <c r="N111" s="43"/>
    </row>
    <row r="112" spans="1:14" ht="18" customHeight="1" x14ac:dyDescent="0.25">
      <c r="A112" s="77" t="s">
        <v>250</v>
      </c>
      <c r="B112" s="14" t="s">
        <v>52</v>
      </c>
      <c r="C112" s="78">
        <v>614</v>
      </c>
      <c r="D112" s="79" t="s">
        <v>279</v>
      </c>
      <c r="E112" s="86">
        <v>2335</v>
      </c>
      <c r="F112" s="37"/>
      <c r="G11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2" s="36"/>
      <c r="I11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2" s="37"/>
      <c r="K11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2" s="34"/>
      <c r="M112" s="40"/>
      <c r="N112" s="43"/>
    </row>
    <row r="113" spans="1:14" ht="18" customHeight="1" x14ac:dyDescent="0.25">
      <c r="A113" s="77" t="s">
        <v>250</v>
      </c>
      <c r="B113" s="14" t="s">
        <v>52</v>
      </c>
      <c r="C113" s="78">
        <v>714</v>
      </c>
      <c r="D113" s="79" t="s">
        <v>280</v>
      </c>
      <c r="E113" s="86">
        <v>2335</v>
      </c>
      <c r="F113" s="37"/>
      <c r="G11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3" s="36"/>
      <c r="I11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3" s="37"/>
      <c r="K11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3" s="34"/>
      <c r="M113" s="40"/>
      <c r="N113" s="43"/>
    </row>
    <row r="114" spans="1:14" ht="18" customHeight="1" x14ac:dyDescent="0.25">
      <c r="A114" s="77" t="s">
        <v>250</v>
      </c>
      <c r="B114" s="14" t="s">
        <v>52</v>
      </c>
      <c r="C114" s="78">
        <v>708</v>
      </c>
      <c r="D114" s="79" t="s">
        <v>281</v>
      </c>
      <c r="E114" s="86">
        <v>2335</v>
      </c>
      <c r="F114" s="37"/>
      <c r="G11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4" s="36"/>
      <c r="I11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4" s="37"/>
      <c r="K11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4" s="34"/>
      <c r="M114" s="40"/>
      <c r="N114" s="43"/>
    </row>
    <row r="115" spans="1:14" ht="18" customHeight="1" x14ac:dyDescent="0.25">
      <c r="A115" s="77" t="s">
        <v>250</v>
      </c>
      <c r="B115" s="14" t="s">
        <v>52</v>
      </c>
      <c r="C115" s="78">
        <v>610</v>
      </c>
      <c r="D115" s="79" t="s">
        <v>282</v>
      </c>
      <c r="E115" s="86">
        <v>2335</v>
      </c>
      <c r="F115" s="37"/>
      <c r="G11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5" s="36"/>
      <c r="I11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5" s="37"/>
      <c r="K11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5" s="34"/>
      <c r="M115" s="40"/>
      <c r="N115" s="43"/>
    </row>
    <row r="116" spans="1:14" ht="18" customHeight="1" x14ac:dyDescent="0.25">
      <c r="A116" s="77" t="s">
        <v>250</v>
      </c>
      <c r="B116" s="14" t="s">
        <v>52</v>
      </c>
      <c r="C116" s="78">
        <v>611</v>
      </c>
      <c r="D116" s="79" t="s">
        <v>283</v>
      </c>
      <c r="E116" s="86">
        <v>2335</v>
      </c>
      <c r="F116" s="37"/>
      <c r="G11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6" s="36"/>
      <c r="I11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6" s="37"/>
      <c r="K11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6" s="34"/>
      <c r="M116" s="40"/>
      <c r="N116" s="43"/>
    </row>
    <row r="117" spans="1:14" ht="18" customHeight="1" x14ac:dyDescent="0.25">
      <c r="A117" s="77" t="s">
        <v>250</v>
      </c>
      <c r="B117" s="14" t="s">
        <v>52</v>
      </c>
      <c r="C117" s="78">
        <v>730</v>
      </c>
      <c r="D117" s="79" t="s">
        <v>284</v>
      </c>
      <c r="E117" s="86">
        <v>2335</v>
      </c>
      <c r="F117" s="37"/>
      <c r="G11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7" s="36"/>
      <c r="I11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7" s="37"/>
      <c r="K11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7" s="34"/>
      <c r="M117" s="40"/>
      <c r="N117" s="43"/>
    </row>
    <row r="118" spans="1:14" ht="18" customHeight="1" x14ac:dyDescent="0.25">
      <c r="A118" s="77" t="s">
        <v>250</v>
      </c>
      <c r="B118" s="14" t="s">
        <v>52</v>
      </c>
      <c r="C118" s="78">
        <v>709</v>
      </c>
      <c r="D118" s="79" t="s">
        <v>285</v>
      </c>
      <c r="E118" s="86">
        <v>2335</v>
      </c>
      <c r="F118" s="37"/>
      <c r="G11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8" s="36"/>
      <c r="I11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8" s="37"/>
      <c r="K11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8" s="34"/>
      <c r="M118" s="40"/>
      <c r="N118" s="43"/>
    </row>
    <row r="119" spans="1:14" ht="18" customHeight="1" x14ac:dyDescent="0.25">
      <c r="A119" s="77" t="s">
        <v>250</v>
      </c>
      <c r="B119" s="14" t="s">
        <v>52</v>
      </c>
      <c r="C119" s="78">
        <v>811</v>
      </c>
      <c r="D119" s="79" t="s">
        <v>286</v>
      </c>
      <c r="E119" s="86">
        <v>2335</v>
      </c>
      <c r="F119" s="37"/>
      <c r="G11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19" s="36"/>
      <c r="I11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19" s="37"/>
      <c r="K11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19" s="34"/>
      <c r="M119" s="40"/>
      <c r="N119" s="43"/>
    </row>
    <row r="120" spans="1:14" ht="18" customHeight="1" x14ac:dyDescent="0.25">
      <c r="A120" s="77" t="s">
        <v>250</v>
      </c>
      <c r="B120" s="14" t="s">
        <v>52</v>
      </c>
      <c r="C120" s="78">
        <v>826</v>
      </c>
      <c r="D120" s="79" t="s">
        <v>287</v>
      </c>
      <c r="E120" s="86">
        <v>2335</v>
      </c>
      <c r="F120" s="37"/>
      <c r="G12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0" s="36"/>
      <c r="I12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0" s="37"/>
      <c r="K12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0" s="34"/>
      <c r="M120" s="40"/>
      <c r="N120" s="43"/>
    </row>
    <row r="121" spans="1:14" ht="18" customHeight="1" x14ac:dyDescent="0.25">
      <c r="A121" s="77" t="s">
        <v>250</v>
      </c>
      <c r="B121" s="14" t="s">
        <v>52</v>
      </c>
      <c r="C121" s="78">
        <v>713</v>
      </c>
      <c r="D121" s="79" t="s">
        <v>288</v>
      </c>
      <c r="E121" s="86">
        <v>2335</v>
      </c>
      <c r="F121" s="37"/>
      <c r="G12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1" s="36"/>
      <c r="I12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1" s="37"/>
      <c r="K12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1" s="34"/>
      <c r="M121" s="40"/>
      <c r="N121" s="43"/>
    </row>
    <row r="122" spans="1:14" ht="18" customHeight="1" x14ac:dyDescent="0.25">
      <c r="A122" s="77" t="s">
        <v>250</v>
      </c>
      <c r="B122" s="14" t="s">
        <v>52</v>
      </c>
      <c r="C122" s="78">
        <v>726</v>
      </c>
      <c r="D122" s="79" t="s">
        <v>289</v>
      </c>
      <c r="E122" s="86">
        <v>2335</v>
      </c>
      <c r="F122" s="37"/>
      <c r="G12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2" s="36"/>
      <c r="I12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2" s="37"/>
      <c r="K12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2" s="34"/>
      <c r="M122" s="40"/>
      <c r="N122" s="43"/>
    </row>
    <row r="123" spans="1:14" ht="18" customHeight="1" x14ac:dyDescent="0.25">
      <c r="A123" s="77" t="s">
        <v>250</v>
      </c>
      <c r="B123" s="14" t="s">
        <v>52</v>
      </c>
      <c r="C123" s="78">
        <v>739</v>
      </c>
      <c r="D123" s="79" t="s">
        <v>290</v>
      </c>
      <c r="E123" s="86">
        <v>2335</v>
      </c>
      <c r="F123" s="37"/>
      <c r="G12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3" s="36"/>
      <c r="I12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3" s="37"/>
      <c r="K12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3" s="34"/>
      <c r="M123" s="40"/>
      <c r="N123" s="43"/>
    </row>
    <row r="124" spans="1:14" ht="18" customHeight="1" x14ac:dyDescent="0.25">
      <c r="A124" s="77" t="s">
        <v>250</v>
      </c>
      <c r="B124" s="14" t="s">
        <v>52</v>
      </c>
      <c r="C124" s="78">
        <v>744</v>
      </c>
      <c r="D124" s="79" t="s">
        <v>291</v>
      </c>
      <c r="E124" s="86">
        <v>2335</v>
      </c>
      <c r="F124" s="37"/>
      <c r="G12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4" s="36"/>
      <c r="I12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4" s="37"/>
      <c r="K12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4" s="34"/>
      <c r="M124" s="40"/>
      <c r="N124" s="43"/>
    </row>
    <row r="125" spans="1:14" ht="18" customHeight="1" x14ac:dyDescent="0.25">
      <c r="A125" s="77" t="s">
        <v>250</v>
      </c>
      <c r="B125" s="14" t="s">
        <v>52</v>
      </c>
      <c r="C125" s="78">
        <v>745</v>
      </c>
      <c r="D125" s="79" t="s">
        <v>292</v>
      </c>
      <c r="E125" s="86">
        <v>2335</v>
      </c>
      <c r="F125" s="37"/>
      <c r="G12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5" s="36"/>
      <c r="I12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5" s="37"/>
      <c r="K12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5" s="34"/>
      <c r="M125" s="40"/>
      <c r="N125" s="43"/>
    </row>
    <row r="126" spans="1:14" ht="18" customHeight="1" x14ac:dyDescent="0.25">
      <c r="A126" s="77" t="s">
        <v>250</v>
      </c>
      <c r="B126" s="14" t="s">
        <v>52</v>
      </c>
      <c r="C126" s="78">
        <v>737</v>
      </c>
      <c r="D126" s="79" t="s">
        <v>293</v>
      </c>
      <c r="E126" s="86">
        <v>2335</v>
      </c>
      <c r="F126" s="37"/>
      <c r="G12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6" s="36"/>
      <c r="I12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6" s="37"/>
      <c r="K12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6" s="34"/>
      <c r="M126" s="40"/>
      <c r="N126" s="43"/>
    </row>
    <row r="127" spans="1:14" ht="18" customHeight="1" x14ac:dyDescent="0.25">
      <c r="A127" s="77" t="s">
        <v>250</v>
      </c>
      <c r="B127" s="14" t="s">
        <v>52</v>
      </c>
      <c r="C127" s="78">
        <v>738</v>
      </c>
      <c r="D127" s="79" t="s">
        <v>294</v>
      </c>
      <c r="E127" s="86">
        <v>2335</v>
      </c>
      <c r="F127" s="37"/>
      <c r="G12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7" s="36"/>
      <c r="I12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7" s="37"/>
      <c r="K12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7" s="34"/>
      <c r="M127" s="40"/>
      <c r="N127" s="43"/>
    </row>
    <row r="128" spans="1:14" ht="18" customHeight="1" x14ac:dyDescent="0.25">
      <c r="A128" s="77" t="s">
        <v>250</v>
      </c>
      <c r="B128" s="14" t="s">
        <v>52</v>
      </c>
      <c r="C128" s="78">
        <v>718</v>
      </c>
      <c r="D128" s="79" t="s">
        <v>295</v>
      </c>
      <c r="E128" s="86">
        <v>2335</v>
      </c>
      <c r="F128" s="37"/>
      <c r="G12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8" s="36"/>
      <c r="I12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8" s="37"/>
      <c r="K12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8" s="34"/>
      <c r="M128" s="40"/>
      <c r="N128" s="43"/>
    </row>
    <row r="129" spans="1:14" ht="18" customHeight="1" x14ac:dyDescent="0.25">
      <c r="A129" s="77" t="s">
        <v>250</v>
      </c>
      <c r="B129" s="14" t="s">
        <v>52</v>
      </c>
      <c r="C129" s="78">
        <v>719</v>
      </c>
      <c r="D129" s="79" t="s">
        <v>296</v>
      </c>
      <c r="E129" s="86">
        <v>2335</v>
      </c>
      <c r="F129" s="37"/>
      <c r="G12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29" s="36"/>
      <c r="I12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29" s="37"/>
      <c r="K12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29" s="34"/>
      <c r="M129" s="40"/>
      <c r="N129" s="43"/>
    </row>
    <row r="130" spans="1:14" ht="18" customHeight="1" x14ac:dyDescent="0.25">
      <c r="A130" s="77" t="s">
        <v>250</v>
      </c>
      <c r="B130" s="14" t="s">
        <v>52</v>
      </c>
      <c r="C130" s="78">
        <v>667</v>
      </c>
      <c r="D130" s="79" t="s">
        <v>297</v>
      </c>
      <c r="E130" s="86">
        <v>2335</v>
      </c>
      <c r="F130" s="37"/>
      <c r="G13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0" s="36"/>
      <c r="I13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0" s="37"/>
      <c r="K13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0" s="34"/>
      <c r="M130" s="40"/>
      <c r="N130" s="43"/>
    </row>
    <row r="131" spans="1:14" ht="18" customHeight="1" x14ac:dyDescent="0.25">
      <c r="A131" s="77" t="s">
        <v>250</v>
      </c>
      <c r="B131" s="14" t="s">
        <v>52</v>
      </c>
      <c r="C131" s="78">
        <v>830</v>
      </c>
      <c r="D131" s="79" t="s">
        <v>298</v>
      </c>
      <c r="E131" s="86">
        <v>2335</v>
      </c>
      <c r="F131" s="37"/>
      <c r="G13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1" s="36"/>
      <c r="I13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1" s="37"/>
      <c r="K13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1" s="34"/>
      <c r="M131" s="40"/>
      <c r="N131" s="43"/>
    </row>
    <row r="132" spans="1:14" ht="18" customHeight="1" x14ac:dyDescent="0.25">
      <c r="A132" s="77" t="s">
        <v>250</v>
      </c>
      <c r="B132" s="14" t="s">
        <v>52</v>
      </c>
      <c r="C132" s="78">
        <v>117</v>
      </c>
      <c r="D132" s="79" t="s">
        <v>299</v>
      </c>
      <c r="E132" s="86">
        <v>2335</v>
      </c>
      <c r="F132" s="37"/>
      <c r="G13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2" s="36"/>
      <c r="I13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2" s="37"/>
      <c r="K13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2" s="34"/>
      <c r="M132" s="40"/>
      <c r="N132" s="43"/>
    </row>
    <row r="133" spans="1:14" ht="18" customHeight="1" x14ac:dyDescent="0.25">
      <c r="A133" s="77" t="s">
        <v>250</v>
      </c>
      <c r="B133" s="14" t="s">
        <v>52</v>
      </c>
      <c r="C133" s="78">
        <v>110</v>
      </c>
      <c r="D133" s="79" t="s">
        <v>300</v>
      </c>
      <c r="E133" s="86">
        <v>2335</v>
      </c>
      <c r="F133" s="37"/>
      <c r="G13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3" s="36"/>
      <c r="I13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3" s="37"/>
      <c r="K13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3" s="34"/>
      <c r="M133" s="40"/>
      <c r="N133" s="43"/>
    </row>
    <row r="134" spans="1:14" ht="18" customHeight="1" x14ac:dyDescent="0.25">
      <c r="A134" s="77" t="s">
        <v>250</v>
      </c>
      <c r="B134" s="14" t="s">
        <v>52</v>
      </c>
      <c r="C134" s="78">
        <v>203</v>
      </c>
      <c r="D134" s="79" t="s">
        <v>301</v>
      </c>
      <c r="E134" s="86">
        <v>2335</v>
      </c>
      <c r="F134" s="37"/>
      <c r="G13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4" s="36"/>
      <c r="I13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4" s="37"/>
      <c r="K13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4" s="34"/>
      <c r="M134" s="40"/>
      <c r="N134" s="43"/>
    </row>
    <row r="135" spans="1:14" ht="18" customHeight="1" x14ac:dyDescent="0.25">
      <c r="A135" s="77" t="s">
        <v>24</v>
      </c>
      <c r="B135" s="14" t="s">
        <v>52</v>
      </c>
      <c r="C135" s="78">
        <v>629</v>
      </c>
      <c r="D135" s="79" t="s">
        <v>302</v>
      </c>
      <c r="E135" s="86">
        <v>39612</v>
      </c>
      <c r="F135" s="37"/>
      <c r="G13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5" s="36"/>
      <c r="I13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5" s="37"/>
      <c r="K13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5" s="34"/>
      <c r="M135" s="40"/>
      <c r="N135" s="43"/>
    </row>
    <row r="136" spans="1:14" ht="18" customHeight="1" x14ac:dyDescent="0.25">
      <c r="A136" s="77" t="s">
        <v>24</v>
      </c>
      <c r="B136" s="14" t="s">
        <v>52</v>
      </c>
      <c r="C136" s="78">
        <v>712</v>
      </c>
      <c r="D136" s="79" t="s">
        <v>253</v>
      </c>
      <c r="E136" s="86">
        <v>39612</v>
      </c>
      <c r="F136" s="37"/>
      <c r="G13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6" s="36"/>
      <c r="I13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6" s="37"/>
      <c r="K13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6" s="34"/>
      <c r="M136" s="40"/>
      <c r="N136" s="43"/>
    </row>
    <row r="137" spans="1:14" ht="18" customHeight="1" x14ac:dyDescent="0.25">
      <c r="A137" s="77" t="s">
        <v>24</v>
      </c>
      <c r="B137" s="14" t="s">
        <v>52</v>
      </c>
      <c r="C137" s="78">
        <v>818</v>
      </c>
      <c r="D137" s="79" t="s">
        <v>254</v>
      </c>
      <c r="E137" s="86">
        <v>39612</v>
      </c>
      <c r="F137" s="37"/>
      <c r="G13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7" s="36"/>
      <c r="I13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7" s="37"/>
      <c r="K13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7" s="34"/>
      <c r="M137" s="40"/>
      <c r="N137" s="43"/>
    </row>
    <row r="138" spans="1:14" ht="18" customHeight="1" x14ac:dyDescent="0.25">
      <c r="A138" s="77" t="s">
        <v>24</v>
      </c>
      <c r="B138" s="14" t="s">
        <v>52</v>
      </c>
      <c r="C138" s="78">
        <v>703</v>
      </c>
      <c r="D138" s="79" t="s">
        <v>255</v>
      </c>
      <c r="E138" s="86">
        <v>39612</v>
      </c>
      <c r="F138" s="37"/>
      <c r="G13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8" s="36"/>
      <c r="I13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8" s="37"/>
      <c r="K13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8" s="34"/>
      <c r="M138" s="40"/>
      <c r="N138" s="43"/>
    </row>
    <row r="139" spans="1:14" ht="18" customHeight="1" x14ac:dyDescent="0.25">
      <c r="A139" s="77" t="s">
        <v>24</v>
      </c>
      <c r="B139" s="14" t="s">
        <v>52</v>
      </c>
      <c r="C139" s="78">
        <v>731</v>
      </c>
      <c r="D139" s="79" t="s">
        <v>256</v>
      </c>
      <c r="E139" s="86">
        <v>39612</v>
      </c>
      <c r="F139" s="37"/>
      <c r="G13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39" s="36"/>
      <c r="I13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39" s="37"/>
      <c r="K13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39" s="34"/>
      <c r="M139" s="40"/>
      <c r="N139" s="43"/>
    </row>
    <row r="140" spans="1:14" ht="18" customHeight="1" x14ac:dyDescent="0.25">
      <c r="A140" s="77" t="s">
        <v>24</v>
      </c>
      <c r="B140" s="14" t="s">
        <v>52</v>
      </c>
      <c r="C140" s="78">
        <v>704</v>
      </c>
      <c r="D140" s="79" t="s">
        <v>257</v>
      </c>
      <c r="E140" s="86">
        <v>39612</v>
      </c>
      <c r="F140" s="37"/>
      <c r="G14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0" s="36"/>
      <c r="I14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0" s="37"/>
      <c r="K14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0" s="34"/>
      <c r="M140" s="40"/>
      <c r="N140" s="43"/>
    </row>
    <row r="141" spans="1:14" ht="18" customHeight="1" x14ac:dyDescent="0.25">
      <c r="A141" s="77" t="s">
        <v>24</v>
      </c>
      <c r="B141" s="14" t="s">
        <v>52</v>
      </c>
      <c r="C141" s="78">
        <v>732</v>
      </c>
      <c r="D141" s="79" t="s">
        <v>258</v>
      </c>
      <c r="E141" s="86">
        <v>39612</v>
      </c>
      <c r="F141" s="37"/>
      <c r="G14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1" s="36"/>
      <c r="I14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1" s="37"/>
      <c r="K14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1" s="34"/>
      <c r="M141" s="40"/>
      <c r="N141" s="43"/>
    </row>
    <row r="142" spans="1:14" ht="18" customHeight="1" x14ac:dyDescent="0.25">
      <c r="A142" s="77" t="s">
        <v>24</v>
      </c>
      <c r="B142" s="14" t="s">
        <v>52</v>
      </c>
      <c r="C142" s="78">
        <v>705</v>
      </c>
      <c r="D142" s="79" t="s">
        <v>259</v>
      </c>
      <c r="E142" s="86">
        <v>39612</v>
      </c>
      <c r="F142" s="37"/>
      <c r="G14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2" s="36"/>
      <c r="I14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2" s="37"/>
      <c r="K14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2" s="34"/>
      <c r="M142" s="40"/>
      <c r="N142" s="43"/>
    </row>
    <row r="143" spans="1:14" ht="18" customHeight="1" x14ac:dyDescent="0.25">
      <c r="A143" s="77" t="s">
        <v>24</v>
      </c>
      <c r="B143" s="14" t="s">
        <v>52</v>
      </c>
      <c r="C143" s="78">
        <v>733</v>
      </c>
      <c r="D143" s="79" t="s">
        <v>260</v>
      </c>
      <c r="E143" s="86">
        <v>39612</v>
      </c>
      <c r="F143" s="37"/>
      <c r="G14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3" s="36"/>
      <c r="I14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3" s="37"/>
      <c r="K14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3" s="34"/>
      <c r="M143" s="40"/>
      <c r="N143" s="43"/>
    </row>
    <row r="144" spans="1:14" ht="18" customHeight="1" x14ac:dyDescent="0.25">
      <c r="A144" s="77" t="s">
        <v>24</v>
      </c>
      <c r="B144" s="14" t="s">
        <v>52</v>
      </c>
      <c r="C144" s="78">
        <v>706</v>
      </c>
      <c r="D144" s="79" t="s">
        <v>261</v>
      </c>
      <c r="E144" s="86">
        <v>39612</v>
      </c>
      <c r="F144" s="37"/>
      <c r="G14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4" s="36"/>
      <c r="I14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4" s="37"/>
      <c r="K14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4" s="34"/>
      <c r="M144" s="40"/>
      <c r="N144" s="43"/>
    </row>
    <row r="145" spans="1:14" ht="18" customHeight="1" x14ac:dyDescent="0.25">
      <c r="A145" s="77" t="s">
        <v>24</v>
      </c>
      <c r="B145" s="14" t="s">
        <v>52</v>
      </c>
      <c r="C145" s="78">
        <v>734</v>
      </c>
      <c r="D145" s="79" t="s">
        <v>262</v>
      </c>
      <c r="E145" s="86">
        <v>39612</v>
      </c>
      <c r="F145" s="37"/>
      <c r="G14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5" s="36"/>
      <c r="I14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5" s="37"/>
      <c r="K14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5" s="34"/>
      <c r="M145" s="40"/>
      <c r="N145" s="43"/>
    </row>
    <row r="146" spans="1:14" ht="18" customHeight="1" x14ac:dyDescent="0.25">
      <c r="A146" s="77" t="s">
        <v>24</v>
      </c>
      <c r="B146" s="14" t="s">
        <v>52</v>
      </c>
      <c r="C146" s="78">
        <v>715</v>
      </c>
      <c r="D146" s="79" t="s">
        <v>263</v>
      </c>
      <c r="E146" s="86">
        <v>39612</v>
      </c>
      <c r="F146" s="37"/>
      <c r="G14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6" s="36"/>
      <c r="I14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6" s="37"/>
      <c r="K14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6" s="34"/>
      <c r="M146" s="40"/>
      <c r="N146" s="43"/>
    </row>
    <row r="147" spans="1:14" ht="18" customHeight="1" x14ac:dyDescent="0.25">
      <c r="A147" s="77" t="s">
        <v>24</v>
      </c>
      <c r="B147" s="14" t="s">
        <v>52</v>
      </c>
      <c r="C147" s="78">
        <v>808</v>
      </c>
      <c r="D147" s="79" t="s">
        <v>264</v>
      </c>
      <c r="E147" s="86">
        <v>39612</v>
      </c>
      <c r="F147" s="37"/>
      <c r="G14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7" s="36"/>
      <c r="I14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7" s="37"/>
      <c r="K14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7" s="34"/>
      <c r="M147" s="40"/>
      <c r="N147" s="43"/>
    </row>
    <row r="148" spans="1:14" ht="18" customHeight="1" x14ac:dyDescent="0.25">
      <c r="A148" s="77" t="s">
        <v>24</v>
      </c>
      <c r="B148" s="14" t="s">
        <v>52</v>
      </c>
      <c r="C148" s="78">
        <v>727</v>
      </c>
      <c r="D148" s="79" t="s">
        <v>265</v>
      </c>
      <c r="E148" s="86">
        <v>39612</v>
      </c>
      <c r="F148" s="37"/>
      <c r="G14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8" s="36"/>
      <c r="I14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8" s="37"/>
      <c r="K14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8" s="34"/>
      <c r="M148" s="40"/>
      <c r="N148" s="43"/>
    </row>
    <row r="149" spans="1:14" ht="18" customHeight="1" x14ac:dyDescent="0.25">
      <c r="A149" s="77" t="s">
        <v>24</v>
      </c>
      <c r="B149" s="14" t="s">
        <v>52</v>
      </c>
      <c r="C149" s="78">
        <v>728</v>
      </c>
      <c r="D149" s="79" t="s">
        <v>266</v>
      </c>
      <c r="E149" s="86">
        <v>39612</v>
      </c>
      <c r="F149" s="37"/>
      <c r="G14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49" s="36"/>
      <c r="I14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49" s="37"/>
      <c r="K14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49" s="34"/>
      <c r="M149" s="40"/>
      <c r="N149" s="43"/>
    </row>
    <row r="150" spans="1:14" ht="18" customHeight="1" x14ac:dyDescent="0.25">
      <c r="A150" s="77" t="s">
        <v>24</v>
      </c>
      <c r="B150" s="14" t="s">
        <v>52</v>
      </c>
      <c r="C150" s="78">
        <v>815</v>
      </c>
      <c r="D150" s="79" t="s">
        <v>267</v>
      </c>
      <c r="E150" s="86">
        <v>39612</v>
      </c>
      <c r="F150" s="37"/>
      <c r="G15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0" s="36"/>
      <c r="I15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0" s="37"/>
      <c r="K15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0" s="34"/>
      <c r="M150" s="40"/>
      <c r="N150" s="43"/>
    </row>
    <row r="151" spans="1:14" ht="18" customHeight="1" x14ac:dyDescent="0.25">
      <c r="A151" s="77" t="s">
        <v>24</v>
      </c>
      <c r="B151" s="14" t="s">
        <v>52</v>
      </c>
      <c r="C151" s="78">
        <v>701</v>
      </c>
      <c r="D151" s="79" t="s">
        <v>268</v>
      </c>
      <c r="E151" s="86">
        <v>39612</v>
      </c>
      <c r="F151" s="37"/>
      <c r="G15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1" s="36"/>
      <c r="I15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1" s="37"/>
      <c r="K15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1" s="34"/>
      <c r="M151" s="40"/>
      <c r="N151" s="43"/>
    </row>
    <row r="152" spans="1:14" ht="18" customHeight="1" x14ac:dyDescent="0.25">
      <c r="A152" s="77" t="s">
        <v>24</v>
      </c>
      <c r="B152" s="14" t="s">
        <v>52</v>
      </c>
      <c r="C152" s="78">
        <v>740</v>
      </c>
      <c r="D152" s="79" t="s">
        <v>269</v>
      </c>
      <c r="E152" s="86">
        <v>39612</v>
      </c>
      <c r="F152" s="37"/>
      <c r="G15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2" s="36"/>
      <c r="I15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2" s="37"/>
      <c r="K15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2" s="34"/>
      <c r="M152" s="40"/>
      <c r="N152" s="43"/>
    </row>
    <row r="153" spans="1:14" ht="18" customHeight="1" x14ac:dyDescent="0.25">
      <c r="A153" s="77" t="s">
        <v>24</v>
      </c>
      <c r="B153" s="14" t="s">
        <v>52</v>
      </c>
      <c r="C153" s="78">
        <v>741</v>
      </c>
      <c r="D153" s="79" t="s">
        <v>270</v>
      </c>
      <c r="E153" s="86">
        <v>39612</v>
      </c>
      <c r="F153" s="37"/>
      <c r="G15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3" s="36"/>
      <c r="I15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3" s="37"/>
      <c r="K15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3" s="34"/>
      <c r="M153" s="40"/>
      <c r="N153" s="43"/>
    </row>
    <row r="154" spans="1:14" ht="18" customHeight="1" x14ac:dyDescent="0.25">
      <c r="A154" s="77" t="s">
        <v>24</v>
      </c>
      <c r="B154" s="14" t="s">
        <v>52</v>
      </c>
      <c r="C154" s="78">
        <v>742</v>
      </c>
      <c r="D154" s="79" t="s">
        <v>271</v>
      </c>
      <c r="E154" s="86">
        <v>39612</v>
      </c>
      <c r="F154" s="37"/>
      <c r="G15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4" s="36"/>
      <c r="I15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4" s="37"/>
      <c r="K15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4" s="34"/>
      <c r="M154" s="40"/>
      <c r="N154" s="43"/>
    </row>
    <row r="155" spans="1:14" ht="18" customHeight="1" x14ac:dyDescent="0.25">
      <c r="A155" s="77" t="s">
        <v>24</v>
      </c>
      <c r="B155" s="14" t="s">
        <v>52</v>
      </c>
      <c r="C155" s="78">
        <v>743</v>
      </c>
      <c r="D155" s="79" t="s">
        <v>272</v>
      </c>
      <c r="E155" s="86">
        <v>39612</v>
      </c>
      <c r="F155" s="37"/>
      <c r="G15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5" s="36"/>
      <c r="I15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5" s="37"/>
      <c r="K15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5" s="34"/>
      <c r="M155" s="40"/>
      <c r="N155" s="43"/>
    </row>
    <row r="156" spans="1:14" ht="18" customHeight="1" x14ac:dyDescent="0.25">
      <c r="A156" s="77" t="s">
        <v>24</v>
      </c>
      <c r="B156" s="14" t="s">
        <v>52</v>
      </c>
      <c r="C156" s="78">
        <v>809</v>
      </c>
      <c r="D156" s="79" t="s">
        <v>273</v>
      </c>
      <c r="E156" s="86">
        <v>39612</v>
      </c>
      <c r="F156" s="37"/>
      <c r="G15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6" s="36"/>
      <c r="I15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6" s="37"/>
      <c r="K15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6" s="34"/>
      <c r="M156" s="40"/>
      <c r="N156" s="43"/>
    </row>
    <row r="157" spans="1:14" ht="18" customHeight="1" x14ac:dyDescent="0.25">
      <c r="A157" s="77" t="s">
        <v>24</v>
      </c>
      <c r="B157" s="14" t="s">
        <v>52</v>
      </c>
      <c r="C157" s="78">
        <v>810</v>
      </c>
      <c r="D157" s="79" t="s">
        <v>274</v>
      </c>
      <c r="E157" s="86">
        <v>39612</v>
      </c>
      <c r="F157" s="37"/>
      <c r="G15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7" s="36"/>
      <c r="I15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7" s="37"/>
      <c r="K15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7" s="34"/>
      <c r="M157" s="40"/>
      <c r="N157" s="43"/>
    </row>
    <row r="158" spans="1:14" ht="18" customHeight="1" x14ac:dyDescent="0.25">
      <c r="A158" s="77" t="s">
        <v>24</v>
      </c>
      <c r="B158" s="14" t="s">
        <v>52</v>
      </c>
      <c r="C158" s="78">
        <v>702</v>
      </c>
      <c r="D158" s="79" t="s">
        <v>275</v>
      </c>
      <c r="E158" s="86">
        <v>39612</v>
      </c>
      <c r="F158" s="37"/>
      <c r="G15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8" s="36"/>
      <c r="I15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8" s="37"/>
      <c r="K15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8" s="34"/>
      <c r="M158" s="40"/>
      <c r="N158" s="43"/>
    </row>
    <row r="159" spans="1:14" ht="18" customHeight="1" x14ac:dyDescent="0.25">
      <c r="A159" s="77" t="s">
        <v>24</v>
      </c>
      <c r="B159" s="14" t="s">
        <v>52</v>
      </c>
      <c r="C159" s="78">
        <v>817</v>
      </c>
      <c r="D159" s="79" t="s">
        <v>276</v>
      </c>
      <c r="E159" s="86">
        <v>39612</v>
      </c>
      <c r="F159" s="37"/>
      <c r="G15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59" s="36"/>
      <c r="I15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59" s="37"/>
      <c r="K15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59" s="34"/>
      <c r="M159" s="40"/>
      <c r="N159" s="43"/>
    </row>
    <row r="160" spans="1:14" ht="18" customHeight="1" x14ac:dyDescent="0.25">
      <c r="A160" s="77" t="s">
        <v>24</v>
      </c>
      <c r="B160" s="14" t="s">
        <v>52</v>
      </c>
      <c r="C160" s="78">
        <v>820</v>
      </c>
      <c r="D160" s="79" t="s">
        <v>277</v>
      </c>
      <c r="E160" s="86">
        <v>39612</v>
      </c>
      <c r="F160" s="37"/>
      <c r="G16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0" s="36"/>
      <c r="I16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0" s="37"/>
      <c r="K16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0" s="34"/>
      <c r="M160" s="40"/>
      <c r="N160" s="43"/>
    </row>
    <row r="161" spans="1:14" ht="18" customHeight="1" x14ac:dyDescent="0.25">
      <c r="A161" s="77" t="s">
        <v>24</v>
      </c>
      <c r="B161" s="14" t="s">
        <v>52</v>
      </c>
      <c r="C161" s="78">
        <v>805</v>
      </c>
      <c r="D161" s="79" t="s">
        <v>278</v>
      </c>
      <c r="E161" s="86">
        <v>39612</v>
      </c>
      <c r="F161" s="37"/>
      <c r="G16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1" s="36"/>
      <c r="I16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1" s="37"/>
      <c r="K16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1" s="34"/>
      <c r="M161" s="40"/>
      <c r="N161" s="43"/>
    </row>
    <row r="162" spans="1:14" ht="18" customHeight="1" x14ac:dyDescent="0.25">
      <c r="A162" s="77" t="s">
        <v>24</v>
      </c>
      <c r="B162" s="14" t="s">
        <v>52</v>
      </c>
      <c r="C162" s="78">
        <v>614</v>
      </c>
      <c r="D162" s="79" t="s">
        <v>279</v>
      </c>
      <c r="E162" s="86">
        <v>39612</v>
      </c>
      <c r="F162" s="37"/>
      <c r="G16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2" s="36"/>
      <c r="I16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2" s="37"/>
      <c r="K16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2" s="34"/>
      <c r="M162" s="40"/>
      <c r="N162" s="43"/>
    </row>
    <row r="163" spans="1:14" ht="18" customHeight="1" x14ac:dyDescent="0.25">
      <c r="A163" s="77" t="s">
        <v>24</v>
      </c>
      <c r="B163" s="14" t="s">
        <v>52</v>
      </c>
      <c r="C163" s="78">
        <v>714</v>
      </c>
      <c r="D163" s="79" t="s">
        <v>280</v>
      </c>
      <c r="E163" s="86">
        <v>39612</v>
      </c>
      <c r="F163" s="37"/>
      <c r="G16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3" s="36"/>
      <c r="I16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3" s="37"/>
      <c r="K16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3" s="34"/>
      <c r="M163" s="40"/>
      <c r="N163" s="43"/>
    </row>
    <row r="164" spans="1:14" ht="18" customHeight="1" x14ac:dyDescent="0.25">
      <c r="A164" s="77" t="s">
        <v>24</v>
      </c>
      <c r="B164" s="14" t="s">
        <v>52</v>
      </c>
      <c r="C164" s="78">
        <v>708</v>
      </c>
      <c r="D164" s="79" t="s">
        <v>281</v>
      </c>
      <c r="E164" s="86">
        <v>39612</v>
      </c>
      <c r="F164" s="37"/>
      <c r="G16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4" s="36"/>
      <c r="I16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4" s="37"/>
      <c r="K16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4" s="34"/>
      <c r="M164" s="40"/>
      <c r="N164" s="43"/>
    </row>
    <row r="165" spans="1:14" ht="18" customHeight="1" x14ac:dyDescent="0.25">
      <c r="A165" s="77" t="s">
        <v>24</v>
      </c>
      <c r="B165" s="14" t="s">
        <v>52</v>
      </c>
      <c r="C165" s="78">
        <v>610</v>
      </c>
      <c r="D165" s="79" t="s">
        <v>282</v>
      </c>
      <c r="E165" s="86">
        <v>39612</v>
      </c>
      <c r="F165" s="37"/>
      <c r="G16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5" s="36"/>
      <c r="I16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5" s="37"/>
      <c r="K16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5" s="34"/>
      <c r="M165" s="40"/>
      <c r="N165" s="43"/>
    </row>
    <row r="166" spans="1:14" ht="18" customHeight="1" x14ac:dyDescent="0.25">
      <c r="A166" s="77" t="s">
        <v>24</v>
      </c>
      <c r="B166" s="14" t="s">
        <v>52</v>
      </c>
      <c r="C166" s="78">
        <v>611</v>
      </c>
      <c r="D166" s="79" t="s">
        <v>283</v>
      </c>
      <c r="E166" s="86">
        <v>39612</v>
      </c>
      <c r="F166" s="37"/>
      <c r="G16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6" s="36"/>
      <c r="I16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6" s="37"/>
      <c r="K16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6" s="34"/>
      <c r="M166" s="40"/>
      <c r="N166" s="43"/>
    </row>
    <row r="167" spans="1:14" ht="18" customHeight="1" x14ac:dyDescent="0.25">
      <c r="A167" s="77" t="s">
        <v>24</v>
      </c>
      <c r="B167" s="14" t="s">
        <v>52</v>
      </c>
      <c r="C167" s="78">
        <v>730</v>
      </c>
      <c r="D167" s="79" t="s">
        <v>284</v>
      </c>
      <c r="E167" s="86">
        <v>39612</v>
      </c>
      <c r="F167" s="37"/>
      <c r="G16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7" s="36"/>
      <c r="I16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7" s="37"/>
      <c r="K16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7" s="34"/>
      <c r="M167" s="40"/>
      <c r="N167" s="43"/>
    </row>
    <row r="168" spans="1:14" ht="18" customHeight="1" x14ac:dyDescent="0.25">
      <c r="A168" s="77" t="s">
        <v>24</v>
      </c>
      <c r="B168" s="14" t="s">
        <v>52</v>
      </c>
      <c r="C168" s="78">
        <v>709</v>
      </c>
      <c r="D168" s="79" t="s">
        <v>285</v>
      </c>
      <c r="E168" s="86">
        <v>39612</v>
      </c>
      <c r="F168" s="37"/>
      <c r="G16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8" s="36"/>
      <c r="I16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8" s="37"/>
      <c r="K16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8" s="34"/>
      <c r="M168" s="40"/>
      <c r="N168" s="43"/>
    </row>
    <row r="169" spans="1:14" ht="18" customHeight="1" x14ac:dyDescent="0.25">
      <c r="A169" s="77" t="s">
        <v>24</v>
      </c>
      <c r="B169" s="14" t="s">
        <v>52</v>
      </c>
      <c r="C169" s="78">
        <v>811</v>
      </c>
      <c r="D169" s="79" t="s">
        <v>286</v>
      </c>
      <c r="E169" s="86">
        <v>39612</v>
      </c>
      <c r="F169" s="37"/>
      <c r="G16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69" s="36"/>
      <c r="I16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69" s="37"/>
      <c r="K16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69" s="34"/>
      <c r="M169" s="40"/>
      <c r="N169" s="43"/>
    </row>
    <row r="170" spans="1:14" ht="18" customHeight="1" x14ac:dyDescent="0.25">
      <c r="A170" s="77" t="s">
        <v>24</v>
      </c>
      <c r="B170" s="14" t="s">
        <v>52</v>
      </c>
      <c r="C170" s="78">
        <v>826</v>
      </c>
      <c r="D170" s="79" t="s">
        <v>287</v>
      </c>
      <c r="E170" s="86">
        <v>39612</v>
      </c>
      <c r="F170" s="37"/>
      <c r="G17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0" s="36"/>
      <c r="I17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0" s="37"/>
      <c r="K17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0" s="34"/>
      <c r="M170" s="40"/>
      <c r="N170" s="43"/>
    </row>
    <row r="171" spans="1:14" ht="18" customHeight="1" x14ac:dyDescent="0.25">
      <c r="A171" s="77" t="s">
        <v>24</v>
      </c>
      <c r="B171" s="14" t="s">
        <v>52</v>
      </c>
      <c r="C171" s="78">
        <v>713</v>
      </c>
      <c r="D171" s="79" t="s">
        <v>288</v>
      </c>
      <c r="E171" s="86">
        <v>39612</v>
      </c>
      <c r="F171" s="37"/>
      <c r="G17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1" s="36"/>
      <c r="I17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1" s="37"/>
      <c r="K17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1" s="34"/>
      <c r="M171" s="40"/>
      <c r="N171" s="43"/>
    </row>
    <row r="172" spans="1:14" ht="18" customHeight="1" x14ac:dyDescent="0.25">
      <c r="A172" s="77" t="s">
        <v>24</v>
      </c>
      <c r="B172" s="14" t="s">
        <v>52</v>
      </c>
      <c r="C172" s="78">
        <v>726</v>
      </c>
      <c r="D172" s="79" t="s">
        <v>289</v>
      </c>
      <c r="E172" s="86">
        <v>39612</v>
      </c>
      <c r="F172" s="37"/>
      <c r="G17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2" s="36"/>
      <c r="I17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2" s="37"/>
      <c r="K17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2" s="34"/>
      <c r="M172" s="40"/>
      <c r="N172" s="43"/>
    </row>
    <row r="173" spans="1:14" ht="18" customHeight="1" x14ac:dyDescent="0.25">
      <c r="A173" s="77" t="s">
        <v>24</v>
      </c>
      <c r="B173" s="14" t="s">
        <v>52</v>
      </c>
      <c r="C173" s="78">
        <v>739</v>
      </c>
      <c r="D173" s="79" t="s">
        <v>290</v>
      </c>
      <c r="E173" s="86">
        <v>39612</v>
      </c>
      <c r="F173" s="37"/>
      <c r="G17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3" s="36"/>
      <c r="I17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3" s="37"/>
      <c r="K17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3" s="34"/>
      <c r="M173" s="40"/>
      <c r="N173" s="43"/>
    </row>
    <row r="174" spans="1:14" ht="18" customHeight="1" x14ac:dyDescent="0.25">
      <c r="A174" s="77" t="s">
        <v>24</v>
      </c>
      <c r="B174" s="14" t="s">
        <v>52</v>
      </c>
      <c r="C174" s="78">
        <v>744</v>
      </c>
      <c r="D174" s="79" t="s">
        <v>291</v>
      </c>
      <c r="E174" s="86">
        <v>39612</v>
      </c>
      <c r="F174" s="37"/>
      <c r="G17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4" s="36"/>
      <c r="I17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4" s="37"/>
      <c r="K17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4" s="34"/>
      <c r="M174" s="40"/>
      <c r="N174" s="43"/>
    </row>
    <row r="175" spans="1:14" ht="18" customHeight="1" x14ac:dyDescent="0.25">
      <c r="A175" s="77" t="s">
        <v>24</v>
      </c>
      <c r="B175" s="14" t="s">
        <v>52</v>
      </c>
      <c r="C175" s="78">
        <v>745</v>
      </c>
      <c r="D175" s="79" t="s">
        <v>292</v>
      </c>
      <c r="E175" s="86">
        <v>39612</v>
      </c>
      <c r="F175" s="37"/>
      <c r="G17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5" s="36"/>
      <c r="I17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5" s="37"/>
      <c r="K17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5" s="34"/>
      <c r="M175" s="40"/>
      <c r="N175" s="43"/>
    </row>
    <row r="176" spans="1:14" ht="18" customHeight="1" x14ac:dyDescent="0.25">
      <c r="A176" s="77" t="s">
        <v>24</v>
      </c>
      <c r="B176" s="14" t="s">
        <v>52</v>
      </c>
      <c r="C176" s="78">
        <v>737</v>
      </c>
      <c r="D176" s="79" t="s">
        <v>293</v>
      </c>
      <c r="E176" s="86">
        <v>39612</v>
      </c>
      <c r="F176" s="37"/>
      <c r="G17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6" s="36"/>
      <c r="I17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6" s="37"/>
      <c r="K17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6" s="34"/>
      <c r="M176" s="40"/>
      <c r="N176" s="43"/>
    </row>
    <row r="177" spans="1:14" ht="18" customHeight="1" x14ac:dyDescent="0.25">
      <c r="A177" s="77" t="s">
        <v>24</v>
      </c>
      <c r="B177" s="14" t="s">
        <v>52</v>
      </c>
      <c r="C177" s="78">
        <v>738</v>
      </c>
      <c r="D177" s="79" t="s">
        <v>294</v>
      </c>
      <c r="E177" s="86">
        <v>39612</v>
      </c>
      <c r="F177" s="37"/>
      <c r="G17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7" s="36"/>
      <c r="I17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7" s="37"/>
      <c r="K17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7" s="34"/>
      <c r="M177" s="40"/>
      <c r="N177" s="43"/>
    </row>
    <row r="178" spans="1:14" ht="18" customHeight="1" x14ac:dyDescent="0.25">
      <c r="A178" s="77" t="s">
        <v>24</v>
      </c>
      <c r="B178" s="14" t="s">
        <v>52</v>
      </c>
      <c r="C178" s="78">
        <v>718</v>
      </c>
      <c r="D178" s="79" t="s">
        <v>295</v>
      </c>
      <c r="E178" s="86">
        <v>39612</v>
      </c>
      <c r="F178" s="37"/>
      <c r="G17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8" s="36"/>
      <c r="I17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8" s="37"/>
      <c r="K17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8" s="34"/>
      <c r="M178" s="40"/>
      <c r="N178" s="43"/>
    </row>
    <row r="179" spans="1:14" ht="18" customHeight="1" x14ac:dyDescent="0.25">
      <c r="A179" s="77" t="s">
        <v>24</v>
      </c>
      <c r="B179" s="14" t="s">
        <v>52</v>
      </c>
      <c r="C179" s="78">
        <v>719</v>
      </c>
      <c r="D179" s="79" t="s">
        <v>296</v>
      </c>
      <c r="E179" s="86">
        <v>39612</v>
      </c>
      <c r="F179" s="37"/>
      <c r="G17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79" s="36"/>
      <c r="I17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79" s="37"/>
      <c r="K17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79" s="34"/>
      <c r="M179" s="40"/>
      <c r="N179" s="43"/>
    </row>
    <row r="180" spans="1:14" ht="18" customHeight="1" x14ac:dyDescent="0.25">
      <c r="A180" s="77" t="s">
        <v>24</v>
      </c>
      <c r="B180" s="14" t="s">
        <v>52</v>
      </c>
      <c r="C180" s="78">
        <v>676</v>
      </c>
      <c r="D180" s="79" t="s">
        <v>303</v>
      </c>
      <c r="E180" s="86">
        <v>39612</v>
      </c>
      <c r="F180" s="37"/>
      <c r="G18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0" s="36"/>
      <c r="I18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0" s="37"/>
      <c r="K18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0" s="34"/>
      <c r="M180" s="40"/>
      <c r="N180" s="43"/>
    </row>
    <row r="181" spans="1:14" ht="18" customHeight="1" x14ac:dyDescent="0.25">
      <c r="A181" s="77" t="s">
        <v>304</v>
      </c>
      <c r="B181" s="14" t="s">
        <v>52</v>
      </c>
      <c r="C181" s="78">
        <v>628</v>
      </c>
      <c r="D181" s="79" t="s">
        <v>305</v>
      </c>
      <c r="E181" s="86">
        <v>412800</v>
      </c>
      <c r="F181" s="37"/>
      <c r="G18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1" s="36"/>
      <c r="I18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1" s="37"/>
      <c r="K18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1" s="34"/>
      <c r="M181" s="40"/>
      <c r="N181" s="43"/>
    </row>
    <row r="182" spans="1:14" ht="18" customHeight="1" x14ac:dyDescent="0.25">
      <c r="A182" s="77" t="s">
        <v>25</v>
      </c>
      <c r="B182" s="14" t="s">
        <v>52</v>
      </c>
      <c r="C182" s="78">
        <v>630</v>
      </c>
      <c r="D182" s="79" t="s">
        <v>306</v>
      </c>
      <c r="E182" s="86">
        <v>761400</v>
      </c>
      <c r="F182" s="37"/>
      <c r="G18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2" s="36"/>
      <c r="I18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2" s="37"/>
      <c r="K18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2" s="34"/>
      <c r="M182" s="40"/>
      <c r="N182" s="43"/>
    </row>
    <row r="183" spans="1:14" ht="18" customHeight="1" x14ac:dyDescent="0.25">
      <c r="A183" s="77" t="s">
        <v>307</v>
      </c>
      <c r="B183" s="14" t="s">
        <v>52</v>
      </c>
      <c r="C183" s="78">
        <v>660</v>
      </c>
      <c r="D183" s="79" t="s">
        <v>308</v>
      </c>
      <c r="E183" s="86">
        <v>139</v>
      </c>
      <c r="F183" s="37"/>
      <c r="G18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3" s="36"/>
      <c r="I18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3" s="37"/>
      <c r="K18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3" s="34"/>
      <c r="M183" s="40"/>
      <c r="N183" s="43"/>
    </row>
    <row r="184" spans="1:14" ht="18" customHeight="1" x14ac:dyDescent="0.25">
      <c r="A184" s="77" t="s">
        <v>307</v>
      </c>
      <c r="B184" s="14" t="s">
        <v>52</v>
      </c>
      <c r="C184" s="78">
        <v>661</v>
      </c>
      <c r="D184" s="79" t="s">
        <v>309</v>
      </c>
      <c r="E184" s="86">
        <v>139</v>
      </c>
      <c r="F184" s="37"/>
      <c r="G18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4" s="36"/>
      <c r="I18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4" s="37"/>
      <c r="K18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4" s="34"/>
      <c r="M184" s="40"/>
      <c r="N184" s="43"/>
    </row>
    <row r="185" spans="1:14" ht="18" customHeight="1" x14ac:dyDescent="0.25">
      <c r="A185" s="77" t="s">
        <v>307</v>
      </c>
      <c r="B185" s="14" t="s">
        <v>52</v>
      </c>
      <c r="C185" s="78">
        <v>662</v>
      </c>
      <c r="D185" s="79" t="s">
        <v>310</v>
      </c>
      <c r="E185" s="86">
        <v>139</v>
      </c>
      <c r="F185" s="37"/>
      <c r="G18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5" s="36"/>
      <c r="I18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5" s="37"/>
      <c r="K18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5" s="34"/>
      <c r="M185" s="40"/>
      <c r="N185" s="43"/>
    </row>
    <row r="186" spans="1:14" ht="18" customHeight="1" x14ac:dyDescent="0.25">
      <c r="A186" s="77" t="s">
        <v>307</v>
      </c>
      <c r="B186" s="14" t="s">
        <v>52</v>
      </c>
      <c r="C186" s="78">
        <v>663</v>
      </c>
      <c r="D186" s="79" t="s">
        <v>311</v>
      </c>
      <c r="E186" s="86">
        <v>139</v>
      </c>
      <c r="F186" s="37"/>
      <c r="G18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6" s="36"/>
      <c r="I18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6" s="37"/>
      <c r="K18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6" s="34"/>
      <c r="M186" s="40"/>
      <c r="N186" s="43"/>
    </row>
    <row r="187" spans="1:14" ht="18" customHeight="1" x14ac:dyDescent="0.25">
      <c r="A187" s="77" t="s">
        <v>307</v>
      </c>
      <c r="B187" s="14" t="s">
        <v>52</v>
      </c>
      <c r="C187" s="78">
        <v>773</v>
      </c>
      <c r="D187" s="79" t="s">
        <v>312</v>
      </c>
      <c r="E187" s="86">
        <v>139</v>
      </c>
      <c r="F187" s="37"/>
      <c r="G18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7" s="36"/>
      <c r="I18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7" s="37"/>
      <c r="K18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7" s="34"/>
      <c r="M187" s="40"/>
      <c r="N187" s="43"/>
    </row>
    <row r="188" spans="1:14" ht="18" customHeight="1" x14ac:dyDescent="0.25">
      <c r="A188" s="77" t="s">
        <v>307</v>
      </c>
      <c r="B188" s="14" t="s">
        <v>52</v>
      </c>
      <c r="C188" s="78">
        <v>613</v>
      </c>
      <c r="D188" s="79" t="s">
        <v>313</v>
      </c>
      <c r="E188" s="86">
        <v>139</v>
      </c>
      <c r="F188" s="37"/>
      <c r="G18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8" s="36"/>
      <c r="I18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8" s="37"/>
      <c r="K18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8" s="34"/>
      <c r="M188" s="40"/>
      <c r="N188" s="43"/>
    </row>
    <row r="189" spans="1:14" ht="18" customHeight="1" x14ac:dyDescent="0.25">
      <c r="A189" s="77" t="s">
        <v>307</v>
      </c>
      <c r="B189" s="14" t="s">
        <v>52</v>
      </c>
      <c r="C189" s="78">
        <v>602</v>
      </c>
      <c r="D189" s="79" t="s">
        <v>314</v>
      </c>
      <c r="E189" s="86">
        <v>139</v>
      </c>
      <c r="F189" s="37"/>
      <c r="G18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89" s="36"/>
      <c r="I18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89" s="37"/>
      <c r="K18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89" s="34"/>
      <c r="M189" s="40"/>
      <c r="N189" s="43"/>
    </row>
    <row r="190" spans="1:14" ht="18" customHeight="1" x14ac:dyDescent="0.25">
      <c r="A190" s="77" t="s">
        <v>307</v>
      </c>
      <c r="B190" s="14" t="s">
        <v>52</v>
      </c>
      <c r="C190" s="78">
        <v>669</v>
      </c>
      <c r="D190" s="79" t="s">
        <v>315</v>
      </c>
      <c r="E190" s="86">
        <v>139</v>
      </c>
      <c r="F190" s="37"/>
      <c r="G19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0" s="36"/>
      <c r="I19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0" s="37"/>
      <c r="K19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0" s="34"/>
      <c r="M190" s="40"/>
      <c r="N190" s="43"/>
    </row>
    <row r="191" spans="1:14" ht="18" customHeight="1" x14ac:dyDescent="0.25">
      <c r="A191" s="77" t="s">
        <v>307</v>
      </c>
      <c r="B191" s="14" t="s">
        <v>52</v>
      </c>
      <c r="C191" s="78">
        <v>656</v>
      </c>
      <c r="D191" s="79" t="s">
        <v>316</v>
      </c>
      <c r="E191" s="86">
        <v>139</v>
      </c>
      <c r="F191" s="37"/>
      <c r="G19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1" s="36"/>
      <c r="I19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1" s="37"/>
      <c r="K19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1" s="34"/>
      <c r="M191" s="40"/>
      <c r="N191" s="43"/>
    </row>
    <row r="192" spans="1:14" ht="18" customHeight="1" x14ac:dyDescent="0.25">
      <c r="A192" s="77" t="s">
        <v>307</v>
      </c>
      <c r="B192" s="14" t="s">
        <v>52</v>
      </c>
      <c r="C192" s="78">
        <v>666</v>
      </c>
      <c r="D192" s="79" t="s">
        <v>317</v>
      </c>
      <c r="E192" s="86">
        <v>139</v>
      </c>
      <c r="F192" s="37"/>
      <c r="G19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2" s="36"/>
      <c r="I19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2" s="37"/>
      <c r="K19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2" s="34"/>
      <c r="M192" s="40"/>
      <c r="N192" s="43"/>
    </row>
    <row r="193" spans="1:14" ht="18" customHeight="1" x14ac:dyDescent="0.25">
      <c r="A193" s="77" t="s">
        <v>307</v>
      </c>
      <c r="B193" s="14" t="s">
        <v>52</v>
      </c>
      <c r="C193" s="78">
        <v>657</v>
      </c>
      <c r="D193" s="79" t="s">
        <v>318</v>
      </c>
      <c r="E193" s="86">
        <v>139</v>
      </c>
      <c r="F193" s="37"/>
      <c r="G19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3" s="36"/>
      <c r="I19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3" s="37"/>
      <c r="K19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3" s="34"/>
      <c r="M193" s="40"/>
      <c r="N193" s="43"/>
    </row>
    <row r="194" spans="1:14" ht="18" customHeight="1" x14ac:dyDescent="0.25">
      <c r="A194" s="77" t="s">
        <v>372</v>
      </c>
      <c r="B194" s="14" t="s">
        <v>52</v>
      </c>
      <c r="C194" s="78">
        <v>115</v>
      </c>
      <c r="D194" s="79" t="s">
        <v>320</v>
      </c>
      <c r="E194" s="86">
        <v>497</v>
      </c>
      <c r="F194" s="37"/>
      <c r="G19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4" s="36"/>
      <c r="I19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4" s="37"/>
      <c r="K19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4" s="34"/>
      <c r="M194" s="40"/>
      <c r="N194" s="43"/>
    </row>
    <row r="195" spans="1:14" ht="18" customHeight="1" x14ac:dyDescent="0.25">
      <c r="A195" s="77" t="s">
        <v>372</v>
      </c>
      <c r="B195" s="14" t="s">
        <v>52</v>
      </c>
      <c r="C195" s="78">
        <v>111</v>
      </c>
      <c r="D195" s="79" t="s">
        <v>321</v>
      </c>
      <c r="E195" s="86">
        <v>497</v>
      </c>
      <c r="F195" s="37"/>
      <c r="G19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5" s="36"/>
      <c r="I19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5" s="37"/>
      <c r="K19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5" s="34"/>
      <c r="M195" s="40"/>
      <c r="N195" s="43"/>
    </row>
    <row r="196" spans="1:14" ht="18" customHeight="1" x14ac:dyDescent="0.25">
      <c r="A196" s="77" t="s">
        <v>26</v>
      </c>
      <c r="B196" s="14" t="s">
        <v>52</v>
      </c>
      <c r="C196" s="78">
        <v>823</v>
      </c>
      <c r="D196" s="79" t="s">
        <v>192</v>
      </c>
      <c r="E196" s="86">
        <v>230</v>
      </c>
      <c r="F196" s="37"/>
      <c r="G19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6" s="36"/>
      <c r="I19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6" s="37"/>
      <c r="K19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6" s="34"/>
      <c r="M196" s="40"/>
      <c r="N196" s="43"/>
    </row>
    <row r="197" spans="1:14" ht="18" customHeight="1" x14ac:dyDescent="0.25">
      <c r="A197" s="77" t="s">
        <v>26</v>
      </c>
      <c r="B197" s="14" t="s">
        <v>52</v>
      </c>
      <c r="C197" s="78">
        <v>825</v>
      </c>
      <c r="D197" s="79" t="s">
        <v>194</v>
      </c>
      <c r="E197" s="86">
        <v>230</v>
      </c>
      <c r="F197" s="37"/>
      <c r="G19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7" s="36"/>
      <c r="I19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7" s="37"/>
      <c r="K19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7" s="34"/>
      <c r="M197" s="40"/>
      <c r="N197" s="43"/>
    </row>
    <row r="198" spans="1:14" ht="18" customHeight="1" x14ac:dyDescent="0.25">
      <c r="A198" s="77" t="s">
        <v>26</v>
      </c>
      <c r="B198" s="14" t="s">
        <v>52</v>
      </c>
      <c r="C198" s="78">
        <v>304</v>
      </c>
      <c r="D198" s="82" t="s">
        <v>200</v>
      </c>
      <c r="E198" s="86">
        <v>230</v>
      </c>
      <c r="F198" s="37"/>
      <c r="G19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8" s="36"/>
      <c r="I19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8" s="37"/>
      <c r="K19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8" s="34"/>
      <c r="M198" s="40"/>
      <c r="N198" s="43"/>
    </row>
    <row r="199" spans="1:14" ht="18" customHeight="1" x14ac:dyDescent="0.25">
      <c r="A199" s="77" t="s">
        <v>26</v>
      </c>
      <c r="B199" s="14" t="s">
        <v>52</v>
      </c>
      <c r="C199" s="78">
        <v>608</v>
      </c>
      <c r="D199" s="79" t="s">
        <v>196</v>
      </c>
      <c r="E199" s="86">
        <v>230</v>
      </c>
      <c r="F199" s="37"/>
      <c r="G19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199" s="36"/>
      <c r="I19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199" s="37"/>
      <c r="K19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199" s="34"/>
      <c r="M199" s="40"/>
      <c r="N199" s="43"/>
    </row>
    <row r="200" spans="1:14" ht="18" customHeight="1" x14ac:dyDescent="0.25">
      <c r="A200" s="77" t="s">
        <v>26</v>
      </c>
      <c r="B200" s="14" t="s">
        <v>52</v>
      </c>
      <c r="C200" s="78">
        <v>735</v>
      </c>
      <c r="D200" s="79" t="s">
        <v>197</v>
      </c>
      <c r="E200" s="86">
        <v>230</v>
      </c>
      <c r="F200" s="37"/>
      <c r="G20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0" s="36"/>
      <c r="I20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0" s="37"/>
      <c r="K20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0" s="34"/>
      <c r="M200" s="40"/>
      <c r="N200" s="43"/>
    </row>
    <row r="201" spans="1:14" ht="18" customHeight="1" x14ac:dyDescent="0.25">
      <c r="A201" s="77" t="s">
        <v>26</v>
      </c>
      <c r="B201" s="14" t="s">
        <v>52</v>
      </c>
      <c r="C201" s="78">
        <v>311</v>
      </c>
      <c r="D201" s="79" t="s">
        <v>202</v>
      </c>
      <c r="E201" s="86">
        <v>230</v>
      </c>
      <c r="F201" s="37"/>
      <c r="G20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1" s="36"/>
      <c r="I20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1" s="37"/>
      <c r="K20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1" s="34"/>
      <c r="M201" s="40"/>
      <c r="N201" s="43"/>
    </row>
    <row r="202" spans="1:14" ht="18" customHeight="1" x14ac:dyDescent="0.25">
      <c r="A202" s="77" t="s">
        <v>26</v>
      </c>
      <c r="B202" s="14" t="s">
        <v>52</v>
      </c>
      <c r="C202" s="78">
        <v>312</v>
      </c>
      <c r="D202" s="79" t="s">
        <v>203</v>
      </c>
      <c r="E202" s="86">
        <v>230</v>
      </c>
      <c r="F202" s="37"/>
      <c r="G20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2" s="36"/>
      <c r="I20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2" s="37"/>
      <c r="K20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2" s="34"/>
      <c r="M202" s="40"/>
      <c r="N202" s="43"/>
    </row>
    <row r="203" spans="1:14" ht="18" customHeight="1" x14ac:dyDescent="0.25">
      <c r="A203" s="77" t="s">
        <v>26</v>
      </c>
      <c r="B203" s="14" t="s">
        <v>52</v>
      </c>
      <c r="C203" s="78">
        <v>313</v>
      </c>
      <c r="D203" s="79" t="s">
        <v>204</v>
      </c>
      <c r="E203" s="86">
        <v>230</v>
      </c>
      <c r="F203" s="37"/>
      <c r="G20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3" s="36"/>
      <c r="I20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3" s="37"/>
      <c r="K20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3" s="34"/>
      <c r="M203" s="40"/>
      <c r="N203" s="43"/>
    </row>
    <row r="204" spans="1:14" ht="18" customHeight="1" x14ac:dyDescent="0.25">
      <c r="A204" s="77" t="s">
        <v>26</v>
      </c>
      <c r="B204" s="14" t="s">
        <v>52</v>
      </c>
      <c r="C204" s="78">
        <v>314</v>
      </c>
      <c r="D204" s="79" t="s">
        <v>205</v>
      </c>
      <c r="E204" s="86">
        <v>230</v>
      </c>
      <c r="F204" s="37"/>
      <c r="G20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4" s="36"/>
      <c r="I20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4" s="37"/>
      <c r="K20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4" s="34"/>
      <c r="M204" s="40"/>
      <c r="N204" s="43"/>
    </row>
    <row r="205" spans="1:14" ht="18" customHeight="1" x14ac:dyDescent="0.25">
      <c r="A205" s="77" t="s">
        <v>26</v>
      </c>
      <c r="B205" s="14" t="s">
        <v>52</v>
      </c>
      <c r="C205" s="78">
        <v>309</v>
      </c>
      <c r="D205" s="79" t="s">
        <v>206</v>
      </c>
      <c r="E205" s="86">
        <v>230</v>
      </c>
      <c r="F205" s="37"/>
      <c r="G20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5" s="36"/>
      <c r="I20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5" s="37"/>
      <c r="K20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5" s="34"/>
      <c r="M205" s="40"/>
      <c r="N205" s="43"/>
    </row>
    <row r="206" spans="1:14" ht="18" customHeight="1" x14ac:dyDescent="0.25">
      <c r="A206" s="77" t="s">
        <v>26</v>
      </c>
      <c r="B206" s="14" t="s">
        <v>52</v>
      </c>
      <c r="C206" s="78">
        <v>310</v>
      </c>
      <c r="D206" s="79" t="s">
        <v>207</v>
      </c>
      <c r="E206" s="86">
        <v>230</v>
      </c>
      <c r="F206" s="37"/>
      <c r="G20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6" s="36"/>
      <c r="I20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6" s="37"/>
      <c r="K20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6" s="34"/>
      <c r="M206" s="40"/>
      <c r="N206" s="43"/>
    </row>
    <row r="207" spans="1:14" ht="18" customHeight="1" x14ac:dyDescent="0.25">
      <c r="A207" s="77" t="s">
        <v>26</v>
      </c>
      <c r="B207" s="14" t="s">
        <v>52</v>
      </c>
      <c r="C207" s="78">
        <v>307</v>
      </c>
      <c r="D207" s="79" t="s">
        <v>208</v>
      </c>
      <c r="E207" s="86">
        <v>230</v>
      </c>
      <c r="F207" s="37"/>
      <c r="G20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7" s="36"/>
      <c r="I20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7" s="37"/>
      <c r="K20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7" s="34"/>
      <c r="M207" s="40"/>
      <c r="N207" s="43"/>
    </row>
    <row r="208" spans="1:14" ht="18" customHeight="1" x14ac:dyDescent="0.25">
      <c r="A208" s="77" t="s">
        <v>26</v>
      </c>
      <c r="B208" s="14" t="s">
        <v>52</v>
      </c>
      <c r="C208" s="78">
        <v>659</v>
      </c>
      <c r="D208" s="79" t="s">
        <v>322</v>
      </c>
      <c r="E208" s="86">
        <v>230</v>
      </c>
      <c r="F208" s="37"/>
      <c r="G20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8" s="36"/>
      <c r="I20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8" s="37"/>
      <c r="K20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8" s="34"/>
      <c r="M208" s="40"/>
      <c r="N208" s="43"/>
    </row>
    <row r="209" spans="1:14" ht="18" customHeight="1" x14ac:dyDescent="0.25">
      <c r="A209" s="77" t="s">
        <v>27</v>
      </c>
      <c r="B209" s="14" t="s">
        <v>52</v>
      </c>
      <c r="C209" s="78">
        <v>822</v>
      </c>
      <c r="D209" s="79" t="s">
        <v>323</v>
      </c>
      <c r="E209" s="86">
        <v>182</v>
      </c>
      <c r="F209" s="37"/>
      <c r="G20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09" s="36"/>
      <c r="I20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09" s="37"/>
      <c r="K20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09" s="34"/>
      <c r="M209" s="40"/>
      <c r="N209" s="43"/>
    </row>
    <row r="210" spans="1:14" ht="18" customHeight="1" x14ac:dyDescent="0.25">
      <c r="A210" s="77" t="s">
        <v>27</v>
      </c>
      <c r="B210" s="14" t="s">
        <v>52</v>
      </c>
      <c r="C210" s="78">
        <v>717</v>
      </c>
      <c r="D210" s="79" t="s">
        <v>324</v>
      </c>
      <c r="E210" s="86">
        <v>182</v>
      </c>
      <c r="F210" s="37"/>
      <c r="G21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0" s="36"/>
      <c r="I21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0" s="37"/>
      <c r="K21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0" s="34"/>
      <c r="M210" s="40"/>
      <c r="N210" s="43"/>
    </row>
    <row r="211" spans="1:14" ht="18" customHeight="1" x14ac:dyDescent="0.25">
      <c r="A211" s="77" t="s">
        <v>325</v>
      </c>
      <c r="B211" s="14" t="s">
        <v>52</v>
      </c>
      <c r="C211" s="78">
        <v>617</v>
      </c>
      <c r="D211" s="79" t="s">
        <v>326</v>
      </c>
      <c r="E211" s="86">
        <v>445</v>
      </c>
      <c r="F211" s="37"/>
      <c r="G21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1" s="36"/>
      <c r="I21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1" s="37"/>
      <c r="K21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1" s="34"/>
      <c r="M211" s="40"/>
      <c r="N211" s="43"/>
    </row>
    <row r="212" spans="1:14" ht="18" customHeight="1" x14ac:dyDescent="0.25">
      <c r="A212" s="77" t="s">
        <v>327</v>
      </c>
      <c r="B212" s="14" t="s">
        <v>52</v>
      </c>
      <c r="C212" s="78">
        <v>905</v>
      </c>
      <c r="D212" s="79" t="s">
        <v>328</v>
      </c>
      <c r="E212" s="86">
        <v>0</v>
      </c>
      <c r="F212" s="37"/>
      <c r="G21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2" s="36"/>
      <c r="I21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2" s="37"/>
      <c r="K21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2" s="34"/>
      <c r="M212" s="40"/>
      <c r="N212" s="43"/>
    </row>
    <row r="213" spans="1:14" ht="18" customHeight="1" x14ac:dyDescent="0.25">
      <c r="A213" s="77" t="s">
        <v>28</v>
      </c>
      <c r="B213" s="14" t="s">
        <v>52</v>
      </c>
      <c r="C213" s="78">
        <v>654</v>
      </c>
      <c r="D213" s="79" t="s">
        <v>329</v>
      </c>
      <c r="E213" s="86">
        <v>79</v>
      </c>
      <c r="F213" s="37"/>
      <c r="G21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3" s="36"/>
      <c r="I21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3" s="37"/>
      <c r="K21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3" s="34"/>
      <c r="M213" s="40"/>
      <c r="N213" s="43"/>
    </row>
    <row r="214" spans="1:14" ht="18" customHeight="1" x14ac:dyDescent="0.25">
      <c r="A214" s="77" t="s">
        <v>28</v>
      </c>
      <c r="B214" s="14" t="s">
        <v>52</v>
      </c>
      <c r="C214" s="78">
        <v>881</v>
      </c>
      <c r="D214" s="79" t="s">
        <v>330</v>
      </c>
      <c r="E214" s="86">
        <v>79</v>
      </c>
      <c r="F214" s="37"/>
      <c r="G21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4" s="36"/>
      <c r="I21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4" s="37"/>
      <c r="K21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4" s="34"/>
      <c r="M214" s="40"/>
      <c r="N214" s="43"/>
    </row>
    <row r="215" spans="1:14" ht="18" customHeight="1" x14ac:dyDescent="0.25">
      <c r="A215" s="77" t="s">
        <v>28</v>
      </c>
      <c r="B215" s="14" t="s">
        <v>52</v>
      </c>
      <c r="C215" s="78">
        <v>882</v>
      </c>
      <c r="D215" s="79" t="s">
        <v>331</v>
      </c>
      <c r="E215" s="86">
        <v>79</v>
      </c>
      <c r="F215" s="37"/>
      <c r="G21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5" s="36"/>
      <c r="I21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5" s="37"/>
      <c r="K21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5" s="34"/>
      <c r="M215" s="40"/>
      <c r="N215" s="43"/>
    </row>
    <row r="216" spans="1:14" ht="18" customHeight="1" x14ac:dyDescent="0.25">
      <c r="A216" s="77" t="s">
        <v>28</v>
      </c>
      <c r="B216" s="14" t="s">
        <v>52</v>
      </c>
      <c r="C216" s="78">
        <v>883</v>
      </c>
      <c r="D216" s="79" t="s">
        <v>332</v>
      </c>
      <c r="E216" s="86">
        <v>79</v>
      </c>
      <c r="F216" s="37"/>
      <c r="G21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6" s="36"/>
      <c r="I21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6" s="37"/>
      <c r="K21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6" s="34"/>
      <c r="M216" s="40"/>
      <c r="N216" s="43"/>
    </row>
    <row r="217" spans="1:14" ht="18" customHeight="1" x14ac:dyDescent="0.25">
      <c r="A217" s="77" t="s">
        <v>28</v>
      </c>
      <c r="B217" s="14" t="s">
        <v>52</v>
      </c>
      <c r="C217" s="78">
        <v>884</v>
      </c>
      <c r="D217" s="79" t="s">
        <v>333</v>
      </c>
      <c r="E217" s="86">
        <v>79</v>
      </c>
      <c r="F217" s="37"/>
      <c r="G21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7" s="36"/>
      <c r="I21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7" s="37"/>
      <c r="K21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7" s="34"/>
      <c r="M217" s="40"/>
      <c r="N217" s="43"/>
    </row>
    <row r="218" spans="1:14" ht="18" customHeight="1" x14ac:dyDescent="0.25">
      <c r="A218" s="77" t="s">
        <v>28</v>
      </c>
      <c r="B218" s="14" t="s">
        <v>52</v>
      </c>
      <c r="C218" s="78">
        <v>885</v>
      </c>
      <c r="D218" s="79" t="s">
        <v>334</v>
      </c>
      <c r="E218" s="86">
        <v>79</v>
      </c>
      <c r="F218" s="37"/>
      <c r="G21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8" s="36"/>
      <c r="I21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8" s="37"/>
      <c r="K21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8" s="34"/>
      <c r="M218" s="40"/>
      <c r="N218" s="43"/>
    </row>
    <row r="219" spans="1:14" ht="18" customHeight="1" x14ac:dyDescent="0.25">
      <c r="A219" s="77" t="s">
        <v>28</v>
      </c>
      <c r="B219" s="14" t="s">
        <v>52</v>
      </c>
      <c r="C219" s="78">
        <v>886</v>
      </c>
      <c r="D219" s="79" t="s">
        <v>335</v>
      </c>
      <c r="E219" s="86">
        <v>79</v>
      </c>
      <c r="F219" s="37"/>
      <c r="G21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19" s="36"/>
      <c r="I21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19" s="37"/>
      <c r="K21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19" s="34"/>
      <c r="M219" s="40"/>
      <c r="N219" s="43"/>
    </row>
    <row r="220" spans="1:14" ht="18" customHeight="1" x14ac:dyDescent="0.25">
      <c r="A220" s="77" t="s">
        <v>28</v>
      </c>
      <c r="B220" s="14" t="s">
        <v>52</v>
      </c>
      <c r="C220" s="78">
        <v>887</v>
      </c>
      <c r="D220" s="79" t="s">
        <v>336</v>
      </c>
      <c r="E220" s="86">
        <v>79</v>
      </c>
      <c r="F220" s="37"/>
      <c r="G22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0" s="36"/>
      <c r="I22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0" s="37"/>
      <c r="K22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0" s="34"/>
      <c r="M220" s="40"/>
      <c r="N220" s="43"/>
    </row>
    <row r="221" spans="1:14" ht="18" customHeight="1" x14ac:dyDescent="0.25">
      <c r="A221" s="83" t="s">
        <v>373</v>
      </c>
      <c r="B221" s="14" t="s">
        <v>52</v>
      </c>
      <c r="C221" s="78">
        <v>750</v>
      </c>
      <c r="D221" s="79" t="s">
        <v>338</v>
      </c>
      <c r="E221" s="86">
        <v>901</v>
      </c>
      <c r="F221" s="37"/>
      <c r="G22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1" s="36"/>
      <c r="I22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1" s="37"/>
      <c r="K22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1" s="34"/>
      <c r="M221" s="40"/>
      <c r="N221" s="43"/>
    </row>
    <row r="222" spans="1:14" ht="18" customHeight="1" x14ac:dyDescent="0.25">
      <c r="A222" s="83" t="s">
        <v>373</v>
      </c>
      <c r="B222" s="14" t="s">
        <v>52</v>
      </c>
      <c r="C222" s="78">
        <v>751</v>
      </c>
      <c r="D222" s="79" t="s">
        <v>339</v>
      </c>
      <c r="E222" s="86">
        <v>901</v>
      </c>
      <c r="F222" s="37"/>
      <c r="G22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2" s="36"/>
      <c r="I22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2" s="37"/>
      <c r="K22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2" s="34"/>
      <c r="M222" s="40"/>
      <c r="N222" s="43"/>
    </row>
    <row r="223" spans="1:14" ht="18" customHeight="1" x14ac:dyDescent="0.25">
      <c r="A223" s="83" t="s">
        <v>373</v>
      </c>
      <c r="B223" s="14" t="s">
        <v>52</v>
      </c>
      <c r="C223" s="78">
        <v>752</v>
      </c>
      <c r="D223" s="79" t="s">
        <v>340</v>
      </c>
      <c r="E223" s="86">
        <v>901</v>
      </c>
      <c r="F223" s="37"/>
      <c r="G22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3" s="36"/>
      <c r="I22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3" s="37"/>
      <c r="K22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3" s="34"/>
      <c r="M223" s="40"/>
      <c r="N223" s="43"/>
    </row>
    <row r="224" spans="1:14" ht="18" customHeight="1" x14ac:dyDescent="0.25">
      <c r="A224" s="83" t="s">
        <v>373</v>
      </c>
      <c r="B224" s="14" t="s">
        <v>52</v>
      </c>
      <c r="C224" s="78">
        <v>754</v>
      </c>
      <c r="D224" s="79" t="s">
        <v>341</v>
      </c>
      <c r="E224" s="86">
        <v>901</v>
      </c>
      <c r="F224" s="37"/>
      <c r="G22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4" s="36"/>
      <c r="I22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4" s="37"/>
      <c r="K22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4" s="34"/>
      <c r="M224" s="40"/>
      <c r="N224" s="43"/>
    </row>
    <row r="225" spans="1:14" ht="18" customHeight="1" x14ac:dyDescent="0.25">
      <c r="A225" s="83" t="s">
        <v>373</v>
      </c>
      <c r="B225" s="14" t="s">
        <v>52</v>
      </c>
      <c r="C225" s="78">
        <v>755</v>
      </c>
      <c r="D225" s="79" t="s">
        <v>342</v>
      </c>
      <c r="E225" s="86">
        <v>901</v>
      </c>
      <c r="F225" s="37"/>
      <c r="G22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5" s="36"/>
      <c r="I22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5" s="37"/>
      <c r="K22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5" s="34"/>
      <c r="M225" s="40"/>
      <c r="N225" s="43"/>
    </row>
    <row r="226" spans="1:14" ht="18" customHeight="1" x14ac:dyDescent="0.25">
      <c r="A226" s="83" t="s">
        <v>373</v>
      </c>
      <c r="B226" s="14" t="s">
        <v>52</v>
      </c>
      <c r="C226" s="78">
        <v>753</v>
      </c>
      <c r="D226" s="79" t="s">
        <v>343</v>
      </c>
      <c r="E226" s="86">
        <v>901</v>
      </c>
      <c r="F226" s="37"/>
      <c r="G22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6" s="36"/>
      <c r="I22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6" s="37"/>
      <c r="K22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6" s="34"/>
      <c r="M226" s="40"/>
      <c r="N226" s="43"/>
    </row>
    <row r="227" spans="1:14" ht="18" customHeight="1" x14ac:dyDescent="0.25">
      <c r="A227" s="83" t="s">
        <v>373</v>
      </c>
      <c r="B227" s="14" t="s">
        <v>52</v>
      </c>
      <c r="C227" s="78">
        <v>761</v>
      </c>
      <c r="D227" s="79" t="s">
        <v>344</v>
      </c>
      <c r="E227" s="86">
        <v>901</v>
      </c>
      <c r="F227" s="37"/>
      <c r="G22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7" s="36"/>
      <c r="I22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7" s="37"/>
      <c r="K22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7" s="34"/>
      <c r="M227" s="40"/>
      <c r="N227" s="43"/>
    </row>
    <row r="228" spans="1:14" ht="18" customHeight="1" x14ac:dyDescent="0.25">
      <c r="A228" s="83" t="s">
        <v>373</v>
      </c>
      <c r="B228" s="14" t="s">
        <v>52</v>
      </c>
      <c r="C228" s="78">
        <v>756</v>
      </c>
      <c r="D228" s="79" t="s">
        <v>345</v>
      </c>
      <c r="E228" s="86">
        <v>901</v>
      </c>
      <c r="F228" s="37"/>
      <c r="G22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8" s="36"/>
      <c r="I22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8" s="37"/>
      <c r="K22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8" s="34"/>
      <c r="M228" s="40"/>
      <c r="N228" s="43"/>
    </row>
    <row r="229" spans="1:14" ht="18" customHeight="1" x14ac:dyDescent="0.25">
      <c r="A229" s="83" t="s">
        <v>373</v>
      </c>
      <c r="B229" s="14" t="s">
        <v>52</v>
      </c>
      <c r="C229" s="78">
        <v>947</v>
      </c>
      <c r="D229" s="79" t="s">
        <v>346</v>
      </c>
      <c r="E229" s="86">
        <v>901</v>
      </c>
      <c r="F229" s="37"/>
      <c r="G22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29" s="36"/>
      <c r="I22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29" s="37"/>
      <c r="K22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29" s="34"/>
      <c r="M229" s="40"/>
      <c r="N229" s="43"/>
    </row>
    <row r="230" spans="1:14" ht="18" customHeight="1" x14ac:dyDescent="0.25">
      <c r="A230" s="83" t="s">
        <v>373</v>
      </c>
      <c r="B230" s="14" t="s">
        <v>52</v>
      </c>
      <c r="C230" s="78">
        <v>759</v>
      </c>
      <c r="D230" s="79" t="s">
        <v>347</v>
      </c>
      <c r="E230" s="86">
        <v>901</v>
      </c>
      <c r="F230" s="37"/>
      <c r="G23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0" s="36"/>
      <c r="I230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0" s="37"/>
      <c r="K23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0" s="34"/>
      <c r="M230" s="40"/>
      <c r="N230" s="43"/>
    </row>
    <row r="231" spans="1:14" ht="18" customHeight="1" x14ac:dyDescent="0.25">
      <c r="A231" s="77" t="s">
        <v>29</v>
      </c>
      <c r="B231" s="14" t="s">
        <v>52</v>
      </c>
      <c r="C231" s="78">
        <v>757</v>
      </c>
      <c r="D231" s="79" t="s">
        <v>348</v>
      </c>
      <c r="E231" s="86">
        <v>348</v>
      </c>
      <c r="F231" s="37"/>
      <c r="G23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1" s="36"/>
      <c r="I231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1" s="37"/>
      <c r="K23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1" s="34"/>
      <c r="M231" s="40"/>
      <c r="N231" s="43"/>
    </row>
    <row r="232" spans="1:14" ht="18" customHeight="1" x14ac:dyDescent="0.25">
      <c r="A232" s="77" t="s">
        <v>29</v>
      </c>
      <c r="B232" s="14" t="s">
        <v>52</v>
      </c>
      <c r="C232" s="78">
        <v>758</v>
      </c>
      <c r="D232" s="79" t="s">
        <v>349</v>
      </c>
      <c r="E232" s="86">
        <v>348</v>
      </c>
      <c r="F232" s="37"/>
      <c r="G23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2" s="36"/>
      <c r="I232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2" s="37"/>
      <c r="K23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2" s="34"/>
      <c r="M232" s="40"/>
      <c r="N232" s="43"/>
    </row>
    <row r="233" spans="1:14" ht="18" customHeight="1" x14ac:dyDescent="0.25">
      <c r="A233" s="77" t="s">
        <v>29</v>
      </c>
      <c r="B233" s="14" t="s">
        <v>52</v>
      </c>
      <c r="C233" s="78">
        <v>764</v>
      </c>
      <c r="D233" s="79" t="s">
        <v>350</v>
      </c>
      <c r="E233" s="86">
        <v>348</v>
      </c>
      <c r="F233" s="37"/>
      <c r="G23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3" s="36"/>
      <c r="I233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3" s="37"/>
      <c r="K23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3" s="34"/>
      <c r="M233" s="40"/>
      <c r="N233" s="43"/>
    </row>
    <row r="234" spans="1:14" ht="18" customHeight="1" x14ac:dyDescent="0.25">
      <c r="A234" s="77" t="s">
        <v>29</v>
      </c>
      <c r="B234" s="14" t="s">
        <v>52</v>
      </c>
      <c r="C234" s="78">
        <v>765</v>
      </c>
      <c r="D234" s="79" t="s">
        <v>351</v>
      </c>
      <c r="E234" s="86">
        <v>348</v>
      </c>
      <c r="F234" s="37"/>
      <c r="G23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4" s="36"/>
      <c r="I234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4" s="37"/>
      <c r="K23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4" s="34"/>
      <c r="M234" s="40"/>
      <c r="N234" s="43"/>
    </row>
    <row r="235" spans="1:14" ht="18" customHeight="1" x14ac:dyDescent="0.25">
      <c r="A235" s="77" t="s">
        <v>29</v>
      </c>
      <c r="B235" s="14" t="s">
        <v>52</v>
      </c>
      <c r="C235" s="78">
        <v>760</v>
      </c>
      <c r="D235" s="79" t="s">
        <v>352</v>
      </c>
      <c r="E235" s="86">
        <v>348</v>
      </c>
      <c r="F235" s="37"/>
      <c r="G23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5" s="36"/>
      <c r="I235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5" s="37"/>
      <c r="K23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5" s="34"/>
      <c r="M235" s="40"/>
      <c r="N235" s="43"/>
    </row>
    <row r="236" spans="1:14" ht="18" customHeight="1" x14ac:dyDescent="0.25">
      <c r="A236" s="77" t="s">
        <v>29</v>
      </c>
      <c r="B236" s="14" t="s">
        <v>52</v>
      </c>
      <c r="C236" s="78">
        <v>766</v>
      </c>
      <c r="D236" s="79" t="s">
        <v>353</v>
      </c>
      <c r="E236" s="86">
        <v>348</v>
      </c>
      <c r="F236" s="37"/>
      <c r="G23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6" s="36"/>
      <c r="I236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6" s="37"/>
      <c r="K23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6" s="34"/>
      <c r="M236" s="40"/>
      <c r="N236" s="43"/>
    </row>
    <row r="237" spans="1:14" ht="18" customHeight="1" x14ac:dyDescent="0.25">
      <c r="A237" s="77" t="s">
        <v>29</v>
      </c>
      <c r="B237" s="14" t="s">
        <v>52</v>
      </c>
      <c r="C237" s="78">
        <v>769</v>
      </c>
      <c r="D237" s="79" t="s">
        <v>354</v>
      </c>
      <c r="E237" s="86">
        <v>348</v>
      </c>
      <c r="F237" s="37"/>
      <c r="G23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7" s="36"/>
      <c r="I237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7" s="37"/>
      <c r="K23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7" s="34"/>
      <c r="M237" s="40"/>
      <c r="N237" s="43"/>
    </row>
    <row r="238" spans="1:14" ht="18" customHeight="1" x14ac:dyDescent="0.25">
      <c r="A238" s="77" t="s">
        <v>29</v>
      </c>
      <c r="B238" s="14" t="s">
        <v>52</v>
      </c>
      <c r="C238" s="78">
        <v>770</v>
      </c>
      <c r="D238" s="79" t="s">
        <v>355</v>
      </c>
      <c r="E238" s="86">
        <v>348</v>
      </c>
      <c r="F238" s="37"/>
      <c r="G23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8" s="36"/>
      <c r="I238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8" s="37"/>
      <c r="K23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8" s="34"/>
      <c r="M238" s="40"/>
      <c r="N238" s="43"/>
    </row>
    <row r="239" spans="1:14" ht="18" customHeight="1" x14ac:dyDescent="0.25">
      <c r="A239" s="77" t="s">
        <v>29</v>
      </c>
      <c r="B239" s="14" t="s">
        <v>52</v>
      </c>
      <c r="C239" s="78">
        <v>771</v>
      </c>
      <c r="D239" s="79" t="s">
        <v>356</v>
      </c>
      <c r="E239" s="86">
        <v>348</v>
      </c>
      <c r="F239" s="37"/>
      <c r="G23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39" s="36"/>
      <c r="I239" s="62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39" s="37"/>
      <c r="K23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39" s="34"/>
      <c r="M239" s="40"/>
      <c r="N239" s="43"/>
    </row>
    <row r="240" spans="1:14" ht="18" customHeight="1" x14ac:dyDescent="0.25">
      <c r="A240" s="77" t="s">
        <v>29</v>
      </c>
      <c r="B240" s="14" t="s">
        <v>52</v>
      </c>
      <c r="C240" s="78">
        <v>767</v>
      </c>
      <c r="D240" s="79" t="s">
        <v>357</v>
      </c>
      <c r="E240" s="86">
        <v>348</v>
      </c>
      <c r="F240" s="37"/>
      <c r="G24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0" s="36"/>
      <c r="I240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0" s="37"/>
      <c r="K24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40" s="34" t="s">
        <v>153</v>
      </c>
      <c r="M240" s="40">
        <f t="shared" ref="M240:M245" si="2">SUMIFS($F$8:$F$251,$H$8:$H$251,L240)</f>
        <v>0</v>
      </c>
      <c r="N240" s="43">
        <f t="shared" ref="N240:N245" si="3">IFERROR(M240/$M$246,0)</f>
        <v>0</v>
      </c>
    </row>
    <row r="241" spans="1:14" ht="18" customHeight="1" x14ac:dyDescent="0.25">
      <c r="A241" s="77" t="s">
        <v>29</v>
      </c>
      <c r="B241" s="14" t="s">
        <v>52</v>
      </c>
      <c r="C241" s="78">
        <v>768</v>
      </c>
      <c r="D241" s="79" t="s">
        <v>358</v>
      </c>
      <c r="E241" s="86">
        <v>348</v>
      </c>
      <c r="F241" s="37"/>
      <c r="G24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1" s="36"/>
      <c r="I241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1" s="37"/>
      <c r="K24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41" s="34" t="s">
        <v>155</v>
      </c>
      <c r="M241" s="40">
        <f t="shared" si="2"/>
        <v>0</v>
      </c>
      <c r="N241" s="43">
        <f t="shared" si="3"/>
        <v>0</v>
      </c>
    </row>
    <row r="242" spans="1:14" ht="18" customHeight="1" x14ac:dyDescent="0.25">
      <c r="A242" s="77" t="s">
        <v>29</v>
      </c>
      <c r="B242" s="14" t="s">
        <v>52</v>
      </c>
      <c r="C242" s="78">
        <v>775</v>
      </c>
      <c r="D242" s="79" t="s">
        <v>359</v>
      </c>
      <c r="E242" s="86">
        <v>348</v>
      </c>
      <c r="F242" s="37"/>
      <c r="G24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2" s="36"/>
      <c r="I242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2" s="37"/>
      <c r="K24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42" s="34" t="s">
        <v>156</v>
      </c>
      <c r="M242" s="40">
        <f t="shared" si="2"/>
        <v>0</v>
      </c>
      <c r="N242" s="43">
        <f t="shared" si="3"/>
        <v>0</v>
      </c>
    </row>
    <row r="243" spans="1:14" ht="18" customHeight="1" x14ac:dyDescent="0.25">
      <c r="A243" s="77" t="s">
        <v>29</v>
      </c>
      <c r="B243" s="14" t="s">
        <v>52</v>
      </c>
      <c r="C243" s="78">
        <v>776</v>
      </c>
      <c r="D243" s="79" t="s">
        <v>360</v>
      </c>
      <c r="E243" s="86">
        <v>348</v>
      </c>
      <c r="F243" s="37"/>
      <c r="G24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3" s="36"/>
      <c r="I243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3" s="37"/>
      <c r="K24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43" s="34" t="s">
        <v>157</v>
      </c>
      <c r="M243" s="40">
        <f t="shared" si="2"/>
        <v>0</v>
      </c>
      <c r="N243" s="43">
        <f t="shared" si="3"/>
        <v>0</v>
      </c>
    </row>
    <row r="244" spans="1:14" ht="18" customHeight="1" x14ac:dyDescent="0.25">
      <c r="A244" s="77" t="s">
        <v>30</v>
      </c>
      <c r="B244" s="14" t="s">
        <v>52</v>
      </c>
      <c r="C244" s="78">
        <v>762</v>
      </c>
      <c r="D244" s="79" t="s">
        <v>361</v>
      </c>
      <c r="E244" s="86">
        <v>270</v>
      </c>
      <c r="F244" s="37"/>
      <c r="G24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4" s="36"/>
      <c r="I244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4" s="37"/>
      <c r="K24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44" s="34" t="s">
        <v>158</v>
      </c>
      <c r="M244" s="40">
        <f t="shared" si="2"/>
        <v>0</v>
      </c>
      <c r="N244" s="43">
        <f t="shared" si="3"/>
        <v>0</v>
      </c>
    </row>
    <row r="245" spans="1:14" ht="18" customHeight="1" x14ac:dyDescent="0.25">
      <c r="A245" s="77" t="s">
        <v>30</v>
      </c>
      <c r="B245" s="14" t="s">
        <v>52</v>
      </c>
      <c r="C245" s="78">
        <v>946</v>
      </c>
      <c r="D245" s="79" t="s">
        <v>362</v>
      </c>
      <c r="E245" s="86">
        <v>270</v>
      </c>
      <c r="F245" s="37"/>
      <c r="G24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5" s="36"/>
      <c r="I245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5" s="37"/>
      <c r="K24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45" s="34" t="s">
        <v>159</v>
      </c>
      <c r="M245" s="40">
        <f t="shared" si="2"/>
        <v>0</v>
      </c>
      <c r="N245" s="43">
        <f t="shared" si="3"/>
        <v>0</v>
      </c>
    </row>
    <row r="246" spans="1:14" ht="18" customHeight="1" x14ac:dyDescent="0.25">
      <c r="A246" s="77" t="s">
        <v>30</v>
      </c>
      <c r="B246" s="14" t="s">
        <v>52</v>
      </c>
      <c r="C246" s="78">
        <v>763</v>
      </c>
      <c r="D246" s="79" t="s">
        <v>363</v>
      </c>
      <c r="E246" s="86">
        <v>270</v>
      </c>
      <c r="F246" s="37"/>
      <c r="G24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6" s="36"/>
      <c r="I246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6" s="37"/>
      <c r="K24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46" s="41" t="s">
        <v>64</v>
      </c>
      <c r="M246" s="42">
        <f>SUM(M7:M245)</f>
        <v>0</v>
      </c>
    </row>
    <row r="247" spans="1:14" ht="18" customHeight="1" x14ac:dyDescent="0.25">
      <c r="A247" s="77" t="s">
        <v>374</v>
      </c>
      <c r="B247" s="14" t="s">
        <v>52</v>
      </c>
      <c r="C247" s="78">
        <v>634</v>
      </c>
      <c r="D247" s="79" t="s">
        <v>364</v>
      </c>
      <c r="E247" s="86">
        <v>1364</v>
      </c>
      <c r="F247" s="37"/>
      <c r="G24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7" s="36"/>
      <c r="I247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7" s="37"/>
      <c r="K24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</row>
    <row r="248" spans="1:14" ht="18" customHeight="1" x14ac:dyDescent="0.25">
      <c r="A248" s="77" t="s">
        <v>31</v>
      </c>
      <c r="B248" s="14" t="s">
        <v>52</v>
      </c>
      <c r="C248" s="78">
        <v>948</v>
      </c>
      <c r="D248" s="79" t="s">
        <v>365</v>
      </c>
      <c r="E248" s="86">
        <v>1461</v>
      </c>
      <c r="F248" s="37"/>
      <c r="G24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8" s="36"/>
      <c r="I248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8" s="37"/>
      <c r="K24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</row>
    <row r="249" spans="1:14" ht="18" customHeight="1" x14ac:dyDescent="0.25">
      <c r="A249" s="77" t="s">
        <v>32</v>
      </c>
      <c r="B249" s="14" t="s">
        <v>52</v>
      </c>
      <c r="C249" s="78">
        <v>633</v>
      </c>
      <c r="D249" s="79" t="s">
        <v>366</v>
      </c>
      <c r="E249" s="86">
        <v>1448</v>
      </c>
      <c r="F249" s="37"/>
      <c r="G24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49" s="36"/>
      <c r="I249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49" s="37"/>
      <c r="K24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49" s="45" t="s">
        <v>162</v>
      </c>
      <c r="M249" s="42">
        <f>G252</f>
        <v>0</v>
      </c>
    </row>
    <row r="250" spans="1:14" ht="18" customHeight="1" x14ac:dyDescent="0.25">
      <c r="A250" s="77" t="s">
        <v>32</v>
      </c>
      <c r="B250" s="14" t="s">
        <v>52</v>
      </c>
      <c r="C250" s="78">
        <v>949</v>
      </c>
      <c r="D250" s="79" t="s">
        <v>367</v>
      </c>
      <c r="E250" s="86">
        <v>1448</v>
      </c>
      <c r="F250" s="37"/>
      <c r="G25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0" s="36"/>
      <c r="I250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0" s="37"/>
      <c r="K25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</row>
    <row r="251" spans="1:14" ht="18" customHeight="1" x14ac:dyDescent="0.25">
      <c r="A251" s="77" t="s">
        <v>32</v>
      </c>
      <c r="B251" s="14" t="s">
        <v>52</v>
      </c>
      <c r="C251" s="78">
        <v>774</v>
      </c>
      <c r="D251" s="79" t="s">
        <v>368</v>
      </c>
      <c r="E251" s="86">
        <v>1448</v>
      </c>
      <c r="F251" s="37"/>
      <c r="G25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1" s="36"/>
      <c r="I251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1" s="37"/>
      <c r="K25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</row>
    <row r="252" spans="1:14" ht="18" customHeight="1" x14ac:dyDescent="0.25">
      <c r="A252" s="71" t="s">
        <v>60</v>
      </c>
      <c r="B252" s="72"/>
      <c r="C252" s="72"/>
      <c r="D252" s="72"/>
      <c r="E252" s="31"/>
      <c r="F252" s="52">
        <f>SUM(F253:F276)</f>
        <v>0</v>
      </c>
      <c r="G252" s="53">
        <f>SUM(G253:G276)</f>
        <v>0</v>
      </c>
      <c r="H252" s="44"/>
      <c r="I252" s="44"/>
      <c r="J252" s="52">
        <f>SUM(J253:J276)</f>
        <v>0</v>
      </c>
      <c r="K252" s="53">
        <f>SUM(K253:K276)</f>
        <v>0</v>
      </c>
    </row>
    <row r="253" spans="1:14" ht="18" customHeight="1" x14ac:dyDescent="0.25">
      <c r="A253" s="11" t="s">
        <v>33</v>
      </c>
      <c r="B253" s="12" t="s">
        <v>54</v>
      </c>
      <c r="C253" s="12"/>
      <c r="D253" s="12"/>
      <c r="E253" s="28">
        <v>755</v>
      </c>
      <c r="F253" s="36"/>
      <c r="G25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3" s="36"/>
      <c r="I253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3" s="36"/>
      <c r="K25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53" s="34"/>
    </row>
    <row r="254" spans="1:14" ht="18" customHeight="1" x14ac:dyDescent="0.25">
      <c r="A254" s="15" t="s">
        <v>61</v>
      </c>
      <c r="B254" s="16" t="s">
        <v>54</v>
      </c>
      <c r="C254" s="16"/>
      <c r="D254" s="16"/>
      <c r="E254" s="28">
        <v>292</v>
      </c>
      <c r="F254" s="36"/>
      <c r="G25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4" s="36"/>
      <c r="I254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4" s="36"/>
      <c r="K25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54" s="34"/>
    </row>
    <row r="255" spans="1:14" ht="18" customHeight="1" x14ac:dyDescent="0.25">
      <c r="A255" s="13" t="s">
        <v>34</v>
      </c>
      <c r="B255" s="14" t="s">
        <v>54</v>
      </c>
      <c r="C255" s="14"/>
      <c r="D255" s="14"/>
      <c r="E255" s="28">
        <v>623</v>
      </c>
      <c r="F255" s="36"/>
      <c r="G25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5" s="36"/>
      <c r="I255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5" s="36"/>
      <c r="K25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55" s="34"/>
    </row>
    <row r="256" spans="1:14" ht="18" customHeight="1" x14ac:dyDescent="0.25">
      <c r="A256" s="13" t="s">
        <v>35</v>
      </c>
      <c r="B256" s="14" t="s">
        <v>54</v>
      </c>
      <c r="C256" s="14"/>
      <c r="D256" s="14"/>
      <c r="E256" s="28">
        <v>379</v>
      </c>
      <c r="F256" s="36"/>
      <c r="G25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6" s="36"/>
      <c r="I256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6" s="36"/>
      <c r="K25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56" s="34"/>
    </row>
    <row r="257" spans="1:12" ht="18" customHeight="1" x14ac:dyDescent="0.25">
      <c r="A257" s="13" t="s">
        <v>36</v>
      </c>
      <c r="B257" s="14" t="s">
        <v>54</v>
      </c>
      <c r="C257" s="14"/>
      <c r="D257" s="14"/>
      <c r="E257" s="28">
        <v>384</v>
      </c>
      <c r="F257" s="36"/>
      <c r="G25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7" s="36"/>
      <c r="I257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7" s="36"/>
      <c r="K25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57" s="34"/>
    </row>
    <row r="258" spans="1:12" ht="18" customHeight="1" x14ac:dyDescent="0.25">
      <c r="A258" s="13" t="s">
        <v>37</v>
      </c>
      <c r="B258" s="14" t="s">
        <v>54</v>
      </c>
      <c r="C258" s="14"/>
      <c r="D258" s="14"/>
      <c r="E258" s="28">
        <v>450</v>
      </c>
      <c r="F258" s="36"/>
      <c r="G25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8" s="36"/>
      <c r="I258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8" s="36"/>
      <c r="K25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58" s="34"/>
    </row>
    <row r="259" spans="1:12" ht="18" customHeight="1" x14ac:dyDescent="0.25">
      <c r="A259" s="13" t="s">
        <v>38</v>
      </c>
      <c r="B259" s="14" t="s">
        <v>54</v>
      </c>
      <c r="C259" s="14"/>
      <c r="D259" s="14"/>
      <c r="E259" s="28">
        <v>1911</v>
      </c>
      <c r="F259" s="36"/>
      <c r="G25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59" s="36"/>
      <c r="I259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59" s="36"/>
      <c r="K25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59" s="35"/>
    </row>
    <row r="260" spans="1:12" ht="18" customHeight="1" x14ac:dyDescent="0.25">
      <c r="A260" s="13" t="s">
        <v>39</v>
      </c>
      <c r="B260" s="14" t="s">
        <v>54</v>
      </c>
      <c r="C260" s="14"/>
      <c r="D260" s="14"/>
      <c r="E260" s="28">
        <v>457</v>
      </c>
      <c r="F260" s="36"/>
      <c r="G26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0" s="36"/>
      <c r="I260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0" s="36"/>
      <c r="K26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0" s="34"/>
    </row>
    <row r="261" spans="1:12" ht="18" customHeight="1" x14ac:dyDescent="0.25">
      <c r="A261" s="15" t="s">
        <v>62</v>
      </c>
      <c r="B261" s="16" t="s">
        <v>54</v>
      </c>
      <c r="C261" s="16"/>
      <c r="D261" s="16"/>
      <c r="E261" s="28">
        <v>84</v>
      </c>
      <c r="F261" s="36"/>
      <c r="G26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1" s="36"/>
      <c r="I261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1" s="36"/>
      <c r="K26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1" s="34"/>
    </row>
    <row r="262" spans="1:12" ht="18" customHeight="1" x14ac:dyDescent="0.25">
      <c r="A262" s="15" t="s">
        <v>63</v>
      </c>
      <c r="B262" s="16" t="s">
        <v>54</v>
      </c>
      <c r="C262" s="16"/>
      <c r="D262" s="16"/>
      <c r="E262" s="28">
        <v>36</v>
      </c>
      <c r="F262" s="36"/>
      <c r="G26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2" s="36"/>
      <c r="I262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2" s="36"/>
      <c r="K26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2" s="34"/>
    </row>
    <row r="263" spans="1:12" ht="18" customHeight="1" x14ac:dyDescent="0.25">
      <c r="A263" s="11" t="s">
        <v>40</v>
      </c>
      <c r="B263" s="12" t="s">
        <v>54</v>
      </c>
      <c r="C263" s="12"/>
      <c r="D263" s="12"/>
      <c r="E263" s="28">
        <v>156</v>
      </c>
      <c r="F263" s="36"/>
      <c r="G26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3" s="36"/>
      <c r="I263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3" s="36"/>
      <c r="K26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3" s="34"/>
    </row>
    <row r="264" spans="1:12" ht="18" customHeight="1" x14ac:dyDescent="0.25">
      <c r="A264" s="13" t="s">
        <v>41</v>
      </c>
      <c r="B264" s="14" t="s">
        <v>54</v>
      </c>
      <c r="C264" s="14"/>
      <c r="D264" s="14"/>
      <c r="E264" s="28">
        <v>90</v>
      </c>
      <c r="F264" s="36"/>
      <c r="G26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4" s="36"/>
      <c r="I264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4" s="36"/>
      <c r="K26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4" s="34"/>
    </row>
    <row r="265" spans="1:12" ht="18" customHeight="1" x14ac:dyDescent="0.25">
      <c r="A265" s="15"/>
      <c r="B265" s="16"/>
      <c r="C265" s="16"/>
      <c r="D265" s="16"/>
      <c r="E265" s="28"/>
      <c r="F265" s="36"/>
      <c r="G265" s="27"/>
      <c r="H265" s="36"/>
      <c r="J265" s="36"/>
      <c r="K265" s="27"/>
      <c r="L265" s="34"/>
    </row>
    <row r="266" spans="1:12" ht="18" customHeight="1" x14ac:dyDescent="0.25">
      <c r="A266" s="13" t="s">
        <v>42</v>
      </c>
      <c r="B266" s="14" t="s">
        <v>54</v>
      </c>
      <c r="C266" s="14"/>
      <c r="D266" s="14"/>
      <c r="E266" s="28">
        <v>709</v>
      </c>
      <c r="F266" s="36"/>
      <c r="G26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6" s="36"/>
      <c r="I266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6" s="36"/>
      <c r="K26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6" s="35"/>
    </row>
    <row r="267" spans="1:12" ht="18" customHeight="1" x14ac:dyDescent="0.25">
      <c r="A267" s="13" t="s">
        <v>43</v>
      </c>
      <c r="B267" s="14" t="s">
        <v>54</v>
      </c>
      <c r="C267" s="14"/>
      <c r="D267" s="14"/>
      <c r="E267" s="28">
        <v>233</v>
      </c>
      <c r="F267" s="36"/>
      <c r="G267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7" s="36"/>
      <c r="I267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7" s="36"/>
      <c r="K267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7" s="34"/>
    </row>
    <row r="268" spans="1:12" ht="18" customHeight="1" x14ac:dyDescent="0.25">
      <c r="A268" s="11" t="s">
        <v>44</v>
      </c>
      <c r="B268" s="12" t="s">
        <v>54</v>
      </c>
      <c r="C268" s="12"/>
      <c r="D268" s="12"/>
      <c r="E268" s="28">
        <v>10.77</v>
      </c>
      <c r="F268" s="36"/>
      <c r="G268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8" s="36"/>
      <c r="I268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8" s="36"/>
      <c r="K268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8" s="34"/>
    </row>
    <row r="269" spans="1:12" ht="18" customHeight="1" x14ac:dyDescent="0.25">
      <c r="A269" s="13" t="s">
        <v>45</v>
      </c>
      <c r="B269" s="14" t="s">
        <v>54</v>
      </c>
      <c r="C269" s="14"/>
      <c r="D269" s="14"/>
      <c r="E269" s="28">
        <v>17.79</v>
      </c>
      <c r="F269" s="36"/>
      <c r="G269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69" s="36"/>
      <c r="I269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69" s="36"/>
      <c r="K269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69" s="34"/>
    </row>
    <row r="270" spans="1:12" ht="18" customHeight="1" x14ac:dyDescent="0.25">
      <c r="A270" s="13" t="s">
        <v>46</v>
      </c>
      <c r="B270" s="14" t="s">
        <v>54</v>
      </c>
      <c r="C270" s="14"/>
      <c r="D270" s="14"/>
      <c r="E270" s="28">
        <v>16.07</v>
      </c>
      <c r="F270" s="36"/>
      <c r="G270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70" s="36"/>
      <c r="I270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70" s="36"/>
      <c r="K270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70" s="34"/>
    </row>
    <row r="271" spans="1:12" ht="18" customHeight="1" x14ac:dyDescent="0.25">
      <c r="A271" s="13" t="s">
        <v>47</v>
      </c>
      <c r="B271" s="14" t="s">
        <v>54</v>
      </c>
      <c r="C271" s="14"/>
      <c r="D271" s="14"/>
      <c r="E271" s="28">
        <v>16.07</v>
      </c>
      <c r="F271" s="36"/>
      <c r="G271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71" s="36"/>
      <c r="I271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71" s="36"/>
      <c r="K271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71" s="34"/>
    </row>
    <row r="272" spans="1:12" ht="18" customHeight="1" x14ac:dyDescent="0.25">
      <c r="A272" s="13" t="s">
        <v>48</v>
      </c>
      <c r="B272" s="14" t="s">
        <v>54</v>
      </c>
      <c r="C272" s="14"/>
      <c r="D272" s="14"/>
      <c r="E272" s="28">
        <v>16.07</v>
      </c>
      <c r="F272" s="36"/>
      <c r="G272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72" s="36"/>
      <c r="I272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72" s="36"/>
      <c r="K272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72" s="34"/>
    </row>
    <row r="273" spans="1:12" ht="18" customHeight="1" x14ac:dyDescent="0.25">
      <c r="A273" s="13" t="s">
        <v>49</v>
      </c>
      <c r="B273" s="14" t="s">
        <v>54</v>
      </c>
      <c r="C273" s="14"/>
      <c r="D273" s="14"/>
      <c r="E273" s="28">
        <v>1</v>
      </c>
      <c r="F273" s="36"/>
      <c r="G273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73" s="36"/>
      <c r="I273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73" s="36"/>
      <c r="K273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73" s="34"/>
    </row>
    <row r="274" spans="1:12" ht="18" customHeight="1" x14ac:dyDescent="0.25">
      <c r="A274" s="13" t="s">
        <v>50</v>
      </c>
      <c r="B274" s="14" t="s">
        <v>54</v>
      </c>
      <c r="C274" s="14"/>
      <c r="D274" s="14"/>
      <c r="E274" s="28">
        <v>1</v>
      </c>
      <c r="F274" s="36"/>
      <c r="G274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74" s="36"/>
      <c r="I274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74" s="36"/>
      <c r="K274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74" s="34"/>
    </row>
    <row r="275" spans="1:12" ht="18" customHeight="1" x14ac:dyDescent="0.25">
      <c r="A275" s="11"/>
      <c r="B275" s="12"/>
      <c r="C275" s="12"/>
      <c r="D275" s="12"/>
      <c r="E275" s="28"/>
      <c r="F275" s="36"/>
      <c r="G275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75" s="36"/>
      <c r="I275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75" s="36"/>
      <c r="K275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75" s="34"/>
    </row>
    <row r="276" spans="1:12" ht="18" customHeight="1" x14ac:dyDescent="0.25">
      <c r="A276" s="11" t="s">
        <v>51</v>
      </c>
      <c r="B276" s="12" t="s">
        <v>55</v>
      </c>
      <c r="C276" s="12"/>
      <c r="D276" s="12"/>
      <c r="E276" s="28">
        <v>84</v>
      </c>
      <c r="F276" s="36"/>
      <c r="G276" s="27" t="str">
        <f>IF(Tabuľka35[[#This Row],[Koeficient štandardného výstupu v EUR  na mernú jednotku]]*Tabuľka35[[#This Row],[počet/výmera v čase predloženia ŽoNFP8]]=0,"",Tabuľka35[[#This Row],[Koeficient štandardného výstupu v EUR  na mernú jednotku]]*Tabuľka35[[#This Row],[počet/výmera v čase predloženia ŽoNFP8]])</f>
        <v/>
      </c>
      <c r="H276" s="36"/>
      <c r="I276" s="4">
        <f>IF(AND(Tabuľka35[[#This Row],[počet/výmera v čase predloženia ŽoNFP8]]&gt;0,Tabuľka35[[#This Row],[Okres umiestnenia  poľnohospodárskej pôdy/okres registrácie chovu zvierat]]=""),1,IF(AND(Tabuľka35[[#This Row],[Okres umiestnenia  poľnohospodárskej pôdy/okres registrácie chovu zvierat]]&lt;&gt;"",Tabuľka35[[#This Row],[počet/výmera v čase predloženia ŽoNFP8]]=""),1,0))</f>
        <v>0</v>
      </c>
      <c r="J276" s="36"/>
      <c r="K276" s="27" t="str">
        <f>IF(Tabuľka35[[#This Row],[Koeficient štandardného výstupu v EUR  na mernú jednotku]]*Tabuľka35[[#This Row],[počet/výmera podľa podnikateľského plánu8]]=0,"",Tabuľka35[[#This Row],[Koeficient štandardného výstupu v EUR  na mernú jednotku]]*Tabuľka35[[#This Row],[počet/výmera podľa podnikateľského plánu8]])</f>
        <v/>
      </c>
      <c r="L276" s="34"/>
    </row>
    <row r="277" spans="1:12" ht="18" customHeight="1" x14ac:dyDescent="0.25">
      <c r="A277" s="22" t="s">
        <v>64</v>
      </c>
      <c r="B277" s="23"/>
      <c r="C277" s="23"/>
      <c r="D277" s="23"/>
      <c r="E277" s="24"/>
      <c r="F277" s="25"/>
      <c r="G277" s="26">
        <f>SUM(G253:G276,G8:G251)</f>
        <v>0</v>
      </c>
      <c r="H277" s="25"/>
      <c r="I277" s="25"/>
      <c r="J277" s="25"/>
      <c r="K277" s="26">
        <f>SUM(K253:K276,K8:K251)</f>
        <v>0</v>
      </c>
    </row>
    <row r="278" spans="1:12" x14ac:dyDescent="0.25">
      <c r="A278" s="99" t="str">
        <f>IF(AND(Tabuľka35[[#Totals],[Dosiahnutý štandardný výstup v čase predloženia ŽoNFP7]]=0,Tabuľka35[[#Totals],[Dosiahnutý štandardný výstup podľa podnikateľského plánu7]]=0),"",IF(AND(Tabuľka35[[#Totals],[Dosiahnutý štandardný výstup v čase predloženia ŽoNFP7]]=0,Tabuľka35[[#Totals],[Dosiahnutý štandardný výstup podľa podnikateľského plánu7]]&gt;0),"",IF(AND(Tabuľka35[[#Totals],[Dosiahnutý štandardný výstup v čase predloženia ŽoNFP7]]&gt;0,Tabuľka35[[#Totals],[Dosiahnutý štandardný výstup podľa podnikateľského plánu7]]=0),"",IF(Tabuľka35[[#Totals],[Dosiahnutý štandardný výstup podľa podnikateľského plánu7]]&lt;Tabuľka35[[#Totals],[Dosiahnutý štandardný výstup v čase predloženia ŽoNFP7]],"hodnota štandardného výstupu podnikateľského plánu nedosahuje hodnotu štandardného výstupu pri podaní ŽoNFP",""))))</f>
        <v/>
      </c>
      <c r="B278" s="99"/>
      <c r="C278" s="99"/>
      <c r="D278" s="99"/>
      <c r="E278" s="99"/>
      <c r="F278" s="99"/>
    </row>
    <row r="279" spans="1:12" x14ac:dyDescent="0.25">
      <c r="A279" s="5"/>
      <c r="B279" s="5"/>
      <c r="C279" s="5"/>
      <c r="D279" s="5"/>
    </row>
    <row r="280" spans="1:12" x14ac:dyDescent="0.25">
      <c r="A280" s="100" t="str">
        <f>IF(Tabuľka35[[#Totals],[Dosiahnutý štandardný výstup v čase predloženia ŽoNFP7]]=0,"nie sú vyplnené hodnoty v čase predloženia ŽoNFP","")</f>
        <v>nie sú vyplnené hodnoty v čase predloženia ŽoNFP</v>
      </c>
      <c r="B280" s="100"/>
      <c r="C280" s="58"/>
      <c r="D280" s="58"/>
    </row>
    <row r="281" spans="1:12" x14ac:dyDescent="0.25">
      <c r="A281" s="100" t="str">
        <f>IF(Tabuľka35[[#Totals],[Dosiahnutý štandardný výstup v čase predloženia ŽoNFP7]]=0,"",IF(Tabuľka35[[#Totals],[Dosiahnutý štandardný výstup v čase predloženia ŽoNFP7]]&lt;10000,"hodnota štandardného výstupu pri predložení ŽoNFP nedosahuje minimálnu hranicu",IF(Tabuľka35[[#Totals],[Dosiahnutý štandardný výstup v čase predloženia ŽoNFP7]]&gt;50000,"hodnota štandardného výstupu pri predložení ŽoNFP presahuje maximálnu hranicu","")))</f>
        <v/>
      </c>
      <c r="B281" s="100"/>
      <c r="C281" s="58"/>
      <c r="D281" s="58"/>
    </row>
    <row r="282" spans="1:12" x14ac:dyDescent="0.25">
      <c r="A282" s="99" t="str">
        <f>IF(Tabuľka35[[#Totals],[Dosiahnutý štandardný výstup podľa podnikateľského plánu7]]=0,"nie sú vyplnené hodnoty podnikateľského plánu","")</f>
        <v>nie sú vyplnené hodnoty podnikateľského plánu</v>
      </c>
      <c r="B282" s="99"/>
      <c r="C282" s="59"/>
      <c r="D282" s="59"/>
    </row>
    <row r="283" spans="1:12" ht="17.25" customHeight="1" x14ac:dyDescent="0.25">
      <c r="A283" s="97" t="s">
        <v>69</v>
      </c>
      <c r="B283" s="97"/>
      <c r="C283" s="97"/>
      <c r="D283" s="97"/>
      <c r="E283" s="97"/>
      <c r="F283" s="97"/>
      <c r="G283" s="97"/>
    </row>
    <row r="284" spans="1:12" x14ac:dyDescent="0.25">
      <c r="A284" s="97" t="s">
        <v>70</v>
      </c>
      <c r="B284" s="97"/>
      <c r="C284" s="97"/>
      <c r="D284" s="97"/>
      <c r="E284" s="97"/>
      <c r="F284" s="97"/>
      <c r="G284" s="97"/>
    </row>
    <row r="285" spans="1:12" ht="31.5" customHeight="1" x14ac:dyDescent="0.25">
      <c r="A285" s="97" t="s">
        <v>71</v>
      </c>
      <c r="B285" s="97"/>
      <c r="C285" s="97"/>
      <c r="D285" s="97"/>
      <c r="E285" s="97"/>
      <c r="F285" s="97"/>
      <c r="G285" s="97"/>
    </row>
    <row r="286" spans="1:12" x14ac:dyDescent="0.25">
      <c r="A286" s="97" t="s">
        <v>72</v>
      </c>
      <c r="B286" s="97"/>
      <c r="C286" s="97"/>
      <c r="D286" s="97"/>
      <c r="E286" s="97"/>
      <c r="F286" s="97"/>
      <c r="G286" s="97"/>
    </row>
    <row r="287" spans="1:12" x14ac:dyDescent="0.25">
      <c r="A287" s="97" t="s">
        <v>73</v>
      </c>
      <c r="B287" s="97"/>
      <c r="C287" s="97"/>
      <c r="D287" s="97"/>
      <c r="E287" s="97"/>
      <c r="F287" s="97"/>
      <c r="G287" s="97"/>
    </row>
    <row r="288" spans="1:12" x14ac:dyDescent="0.25">
      <c r="A288" s="97" t="s">
        <v>74</v>
      </c>
      <c r="B288" s="97"/>
      <c r="C288" s="97"/>
      <c r="D288" s="97"/>
      <c r="E288" s="97"/>
      <c r="F288" s="97"/>
      <c r="G288" s="97"/>
    </row>
    <row r="289" spans="1:7" x14ac:dyDescent="0.25">
      <c r="A289" s="97" t="s">
        <v>75</v>
      </c>
      <c r="B289" s="97"/>
      <c r="C289" s="97"/>
      <c r="D289" s="97"/>
      <c r="E289" s="97"/>
      <c r="F289" s="97"/>
      <c r="G289" s="97"/>
    </row>
    <row r="290" spans="1:7" ht="54" customHeight="1" x14ac:dyDescent="0.25">
      <c r="A290" s="97" t="s">
        <v>66</v>
      </c>
      <c r="B290" s="97"/>
      <c r="C290" s="97"/>
      <c r="D290" s="97"/>
      <c r="E290" s="97"/>
      <c r="F290" s="97"/>
      <c r="G290" s="97"/>
    </row>
    <row r="291" spans="1:7" x14ac:dyDescent="0.25">
      <c r="A291" s="97" t="s">
        <v>67</v>
      </c>
      <c r="B291" s="97"/>
      <c r="C291" s="97"/>
      <c r="D291" s="97"/>
      <c r="E291" s="97"/>
      <c r="F291" s="97"/>
      <c r="G291" s="97"/>
    </row>
    <row r="292" spans="1:7" ht="25.5" customHeight="1" x14ac:dyDescent="0.25">
      <c r="A292" s="97" t="s">
        <v>76</v>
      </c>
      <c r="B292" s="97"/>
      <c r="C292" s="97"/>
      <c r="D292" s="97"/>
      <c r="E292" s="97"/>
      <c r="F292" s="97"/>
      <c r="G292" s="97"/>
    </row>
  </sheetData>
  <sheetProtection sheet="1" objects="1" scenarios="1"/>
  <mergeCells count="16">
    <mergeCell ref="A290:G290"/>
    <mergeCell ref="A291:G291"/>
    <mergeCell ref="A292:G292"/>
    <mergeCell ref="A280:B280"/>
    <mergeCell ref="A281:B281"/>
    <mergeCell ref="A283:G283"/>
    <mergeCell ref="A284:G284"/>
    <mergeCell ref="A285:G285"/>
    <mergeCell ref="A286:G286"/>
    <mergeCell ref="B4:G4"/>
    <mergeCell ref="A287:G287"/>
    <mergeCell ref="A288:G288"/>
    <mergeCell ref="A289:G289"/>
    <mergeCell ref="B3:H3"/>
    <mergeCell ref="A282:B282"/>
    <mergeCell ref="A278:F278"/>
  </mergeCells>
  <conditionalFormatting sqref="A280">
    <cfRule type="cellIs" dxfId="32" priority="23" operator="equal">
      <formula>"nie sú vyplnené hodnoty v čase predloženia ŽoNFP"</formula>
    </cfRule>
  </conditionalFormatting>
  <conditionalFormatting sqref="A281">
    <cfRule type="cellIs" dxfId="31" priority="21" operator="equal">
      <formula>"hodnota štandardného výstupu pri predložení ŽoNFP presahuje maximálnu hranicu"</formula>
    </cfRule>
    <cfRule type="cellIs" dxfId="30" priority="22" operator="equal">
      <formula>"hodnota štandardného výstupu pri predložení ŽoNFP nedosahuje minimálnu hranicu"</formula>
    </cfRule>
  </conditionalFormatting>
  <conditionalFormatting sqref="F8:F276">
    <cfRule type="expression" dxfId="29" priority="18">
      <formula>I8=1</formula>
    </cfRule>
  </conditionalFormatting>
  <conditionalFormatting sqref="G8:G276">
    <cfRule type="expression" dxfId="28" priority="17">
      <formula>I8=1</formula>
    </cfRule>
  </conditionalFormatting>
  <conditionalFormatting sqref="H253:H276 H8:H251">
    <cfRule type="expression" dxfId="27" priority="16">
      <formula>I8=1</formula>
    </cfRule>
  </conditionalFormatting>
  <conditionalFormatting sqref="K20">
    <cfRule type="expression" dxfId="26" priority="8">
      <formula>L20=1</formula>
    </cfRule>
  </conditionalFormatting>
  <conditionalFormatting sqref="J20">
    <cfRule type="expression" dxfId="25" priority="9">
      <formula>L20=1</formula>
    </cfRule>
  </conditionalFormatting>
  <conditionalFormatting sqref="J252">
    <cfRule type="expression" dxfId="24" priority="7">
      <formula>L252=1</formula>
    </cfRule>
  </conditionalFormatting>
  <conditionalFormatting sqref="K252">
    <cfRule type="expression" dxfId="23" priority="6">
      <formula>L252=1</formula>
    </cfRule>
  </conditionalFormatting>
  <conditionalFormatting sqref="A282:D282">
    <cfRule type="cellIs" dxfId="22" priority="5" operator="equal">
      <formula>"nie sú vyplnené hodnoty podnikateľského plánu"</formula>
    </cfRule>
  </conditionalFormatting>
  <conditionalFormatting sqref="A278">
    <cfRule type="cellIs" dxfId="21" priority="4" operator="equal">
      <formula>"hodnota štandardného výstupu podnikateľského plánu nedosahuje hodnotu štandardného výstupu pri podaní ŽoNFP"</formula>
    </cfRule>
  </conditionalFormatting>
  <conditionalFormatting sqref="J1">
    <cfRule type="cellIs" dxfId="20" priority="3" operator="equal">
      <formula>"Počet chýb"</formula>
    </cfRule>
  </conditionalFormatting>
  <conditionalFormatting sqref="K1">
    <cfRule type="cellIs" dxfId="19" priority="1" operator="equal">
      <formula>""</formula>
    </cfRule>
    <cfRule type="cellIs" dxfId="18" priority="2" operator="greaterThan">
      <formula>0</formula>
    </cfRule>
  </conditionalFormatting>
  <dataValidations count="2">
    <dataValidation type="whole" allowBlank="1" showInputMessage="1" showErrorMessage="1" prompt="zadajte celé číslo" sqref="F253:F276 J253:J276" xr:uid="{00000000-0002-0000-0500-000000000000}">
      <formula1>0</formula1>
      <formula2>10000000</formula2>
    </dataValidation>
    <dataValidation type="list" allowBlank="1" showInputMessage="1" showErrorMessage="1" sqref="H253:H276 H8:H48 H50:H251" xr:uid="{00000000-0002-0000-0500-000001000000}">
      <formula1>$L$7:$L$30</formula1>
    </dataValidation>
  </dataValidations>
  <printOptions horizontalCentered="1"/>
  <pageMargins left="0.19685039370078741" right="0.19685039370078741" top="0.78740157480314965" bottom="0.78740157480314965" header="0.31496062992125984" footer="0.31496062992125984"/>
  <pageSetup paperSize="9" scale="55" fitToHeight="6" orientation="landscape" r:id="rId1"/>
  <headerFooter>
    <oddFooter>&amp;C&amp;8&amp;P / &amp;N</oddFooter>
  </headerFooter>
  <ignoredErrors>
    <ignoredError sqref="G7:G8 G252:G264 K7 K252 G9:G49 G50:G240 K49 G241:G251 G266:G276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Pokyny</vt:lpstr>
      <vt:lpstr>Bratislavský_kraj</vt:lpstr>
      <vt:lpstr>Západné Slovensko</vt:lpstr>
      <vt:lpstr>Stredné Slovensko</vt:lpstr>
      <vt:lpstr>Východné Slovensko</vt:lpstr>
      <vt:lpstr>VSlovensko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Gašparetzová Gabriela</cp:lastModifiedBy>
  <cp:lastPrinted>2020-01-30T09:10:40Z</cp:lastPrinted>
  <dcterms:created xsi:type="dcterms:W3CDTF">2019-11-11T13:03:19Z</dcterms:created>
  <dcterms:modified xsi:type="dcterms:W3CDTF">2024-01-10T07:28:23Z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f49583-305d-4d31-a578-23419888fadf_Enabled">
    <vt:lpwstr>true</vt:lpwstr>
  </property>
  <property fmtid="{D5CDD505-2E9C-101B-9397-08002B2CF9AE}" pid="3" name="MSIP_Label_71f49583-305d-4d31-a578-23419888fadf_SetDate">
    <vt:lpwstr>2024-01-10T07:27:50Z</vt:lpwstr>
  </property>
  <property fmtid="{D5CDD505-2E9C-101B-9397-08002B2CF9AE}" pid="4" name="MSIP_Label_71f49583-305d-4d31-a578-23419888fadf_Method">
    <vt:lpwstr>Privileged</vt:lpwstr>
  </property>
  <property fmtid="{D5CDD505-2E9C-101B-9397-08002B2CF9AE}" pid="5" name="MSIP_Label_71f49583-305d-4d31-a578-23419888fadf_Name">
    <vt:lpwstr>VEREJNÉ</vt:lpwstr>
  </property>
  <property fmtid="{D5CDD505-2E9C-101B-9397-08002B2CF9AE}" pid="6" name="MSIP_Label_71f49583-305d-4d31-a578-23419888fadf_SiteId">
    <vt:lpwstr>e0d54165-a303-4a6a-9954-68dfeb2b693d</vt:lpwstr>
  </property>
  <property fmtid="{D5CDD505-2E9C-101B-9397-08002B2CF9AE}" pid="7" name="MSIP_Label_71f49583-305d-4d31-a578-23419888fadf_ActionId">
    <vt:lpwstr>a50ab83f-72f9-45f6-9f04-3d9e824f3343</vt:lpwstr>
  </property>
  <property fmtid="{D5CDD505-2E9C-101B-9397-08002B2CF9AE}" pid="8" name="MSIP_Label_71f49583-305d-4d31-a578-23419888fadf_ContentBits">
    <vt:lpwstr>0</vt:lpwstr>
  </property>
</Properties>
</file>